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C85899F6-7B73-4A3E-BE27-079F5E3131C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<sst xmlns="http://schemas.openxmlformats.org/spreadsheetml/2006/main" count="706" uniqueCount="241">
  <si>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</si>
  <si>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</si>
  <si>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</si>
  <si>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</si>
  <si>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</si>
  <si>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</si>
  <si>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</si>
  <si>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</si>
  <si>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</si>
  <si>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</si>
  <si>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</si>
  <si>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</si>
  <si>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</si>
  <si>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</si>
  <si>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</si>
  <si>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</si>
  <si>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</si>
  <si>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</si>
  <si>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</si>
  <si>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</si>
  <si>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</si>
  <si>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</si>
  <si>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</si>
  <si>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</si>
  <si>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</si>
  <si>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</si>
  <si>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</si>
  <si>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</si>
  <si>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</si>
  <si>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</si>
  <si>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</si>
  <si>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</si>
  <si>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</si>
  <si>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</si>
  <si>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</si>
  <si>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</si>
  <si>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</si>
  <si>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</si>
  <si>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</si>
  <si>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</si>
  <si>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</si>
  <si>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</si>
  <si>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</si>
  <si>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</si>
  <si>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</si>
  <si>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</si>
  <si>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</si>
  <si>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</si>
  <si>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</si>
  <si>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</si>
  <si>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</si>
  <si>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</si>
  <si>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</si>
  <si>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</si>
  <si>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</si>
  <si>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</si>
  <si>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</si>
  <si>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</si>
  <si>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</si>
  <si>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</si>
  <si>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</si>
  <si>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</si>
  <si>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</si>
  <si>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</si>
  <si>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</si>
  <si>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</si>
  <si>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Дуже тепле, доброзичливе спілкування, справжній діалог, а не сухий монолог. Відверті, щирі розмови, де чують кожного. Корисні та дієві поради.</t>
  </si>
  <si>
    <t>Комбінація презентації ( візуальна інформація) та доступна вільна мова подачі матеріалу об&amp;#039;єднались і дали ефективний результат навчання.</t>
  </si>
  <si>
    <t>Завжди корисно відкривати для себе інші грані уже відомого.</t>
  </si>
  <si>
    <t>Всі отримані знання застосовуватиму у роботі.</t>
  </si>
  <si>
    <t>Корисний обмін досвідом.</t>
  </si>
  <si>
    <t>Працював/-ла у групах;
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</si>
  <si>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Вже неодноразово навчалась на курсах у пані Зоряни, приємно, що вона однаково уважна до всіх учасників курсів, тому не страшно помилитися у своїх висловлюваннях та участі у завданнях, завжди отримаєш підтримку, а якщо потрібно - підказку. Саме таке ставлення і спонукає до активної участі в навчальному процесі.</t>
  </si>
  <si>
    <t>Рекомендації щодо тематичного планування у старших класах.</t>
  </si>
  <si>
    <t>Повністю задоволена результатом.</t>
  </si>
  <si>
    <t>Дуже задоволена. Все доступно, цікаво і зрозуміло. Дякую!</t>
  </si>
  <si>
    <t>Дізналася багато цікавої інформації як від викладачки так і від колег які в подальшому буду використовувати</t>
  </si>
  <si>
    <t>Відповідав/-ла на запитання викладача/-ів чи учасників
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</si>
  <si>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Курсами повністю задоволена, як завжди. Зоряна Георгіївна кожен раз підбирає все нове , креативне і цікаве.Почерпнула багато ідей, новинок які обов&amp;#039;язково буду використовувати у роботі. Дуже дякую за нові підходи, пропозиції.</t>
  </si>
  <si>
    <t>Враження від курсів просто супер. Матеріали пізнавальні, дієві, потрібні , інновацій. Щиро дякую за курси.</t>
  </si>
  <si>
    <t>Дуже було цікаво , що кекс можна випікати в мікрохвильовій печі. Це вигідніше і економніше. Буду практикувати.</t>
  </si>
  <si>
    <t>Так, дійсно , зараз в наш час, коли потрібно економити електроенергію, отримані знання і вміння на курсах є дуже актуальними і корисними. Дякую пані Зоряні.</t>
  </si>
  <si>
    <t>На курсах мені вдалося досягти нових умінь і навичок викладання предмета &amp;quot; Технології&amp;quot; у Новій українській школі у 7-9 класах.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</si>
  <si>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</si>
  <si>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Брала активну участь у обговоренні різних питань, висловлювала власну думку, ставила запитання.</t>
  </si>
  <si>
    <t>В майбутньому хотіла б продовження теми цікавинки у викладанні предмета &amp;quot; Технології&amp;quot;.</t>
  </si>
  <si>
    <t>Щиро дякую. Було дуже цікаво, корисно і пізнавально. З задоволенням відвідую куси які проводить Зоряна Георгіївна - позитивна, щира, креативна, розумна, енергійна. Супер!!!</t>
  </si>
  <si>
    <t>Отримав багато нової інформації про оцінювання НУШ.</t>
  </si>
  <si>
    <t>На курсах було подано багато нової інформації.</t>
  </si>
  <si>
    <t>Ознайомився з новими групами результатів при оцінюванні в НУШ.</t>
  </si>
  <si>
    <t>Вся отримана інформація була актуальна.</t>
  </si>
  <si>
    <t>Отримав багато нової інформації. Інформація була корисна для мого професійного розвитку.</t>
  </si>
  <si>
    <t>Працював/-ла у групах;
Брав/-ла участь у дискусії
Відповідав/-ла на запитання викладача/-ів чи учасників
Висловлював/-ла власну думку, ставлення, пропозиції</t>
  </si>
  <si>
    <t>Під час проходження курсів була висока активність.</t>
  </si>
  <si>
    <t>Дякую за хороші курси.</t>
  </si>
  <si>
    <t>Навчився добирати та використовувати сучасні та ефективні методики та 
технології навчання, виховання та розвитку учнів</t>
  </si>
  <si>
    <t>Відмінно.</t>
  </si>
  <si>
    <t>Дуже гарно.</t>
  </si>
  <si>
    <t>Багато нової інформації.</t>
  </si>
  <si>
    <t>Актуально.</t>
  </si>
  <si>
    <t>Досяг.</t>
  </si>
  <si>
    <t>Був активний.</t>
  </si>
  <si>
    <t>Виготовлення виробів з деревини.</t>
  </si>
  <si>
    <t>Дякую.</t>
  </si>
  <si>
    <t>Цікаві курси, дякую за вашу працю</t>
  </si>
  <si>
    <t>Навчальний матеріал був зрозумілим,інформація актуальною</t>
  </si>
  <si>
    <t>Багато можна взяти цікавого,нові підходи до молодого покоління</t>
  </si>
  <si>
    <t>Актуально та цікаво</t>
  </si>
  <si>
    <t>Систематизація теоретичних знань,засвоєння нових підходів у викладанні предмету</t>
  </si>
  <si>
    <t>Курси актуальні</t>
  </si>
  <si>
    <t>Інтерактивні вправи у викладанні предмету технології</t>
  </si>
  <si>
    <t>Дякую</t>
  </si>
  <si>
    <t>результат праці у групах</t>
  </si>
  <si>
    <t>Працював/-ла у групах;</t>
  </si>
  <si>
    <t>кулінарія</t>
  </si>
  <si>
    <t>до зустрічі на наступних курсах</t>
  </si>
  <si>
    <t>Супер</t>
  </si>
  <si>
    <t>Декілька</t>
  </si>
  <si>
    <t>Під час занять був/-ла вимушений/-на відволікатися на інші справи
Пасивно слухав/-ла</t>
  </si>
  <si>
    <t>Розвиток ключових компетентностей.</t>
  </si>
  <si>
    <t>дізналася про шляхи формування ключових компетентностей та наскрізних
умінь спільних для всіх компетентностей ;
удосконалила вміння добирати та використовувати сучасні та ефективні методики та
технології навчання, виховання та розвитку учнів;
навчилася оцінювати та здійснювати моніторинг результатів навчання учнів на
засадах компетентнісного підходу ;
можу моделювати урок на предметі технології відповідно до обов’язкових
результатів стандарту .</t>
  </si>
  <si>
    <t>Надзвичайно цікаві курси, дуже задоволена практичним заняттям, а також багато почерпнула теоретичного матеріалу відносно оцінювання. ДУЖЕ вдячна Вам, пані Зоряно))</t>
  </si>
  <si>
    <t>корисний та повчальний матеріал, дякую</t>
  </si>
  <si>
    <t>інформація доречна і цікава</t>
  </si>
  <si>
    <t>отримала багато цікавої інформації</t>
  </si>
  <si>
    <t>все вдалося досягти, все пізнавально та цікаво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</si>
  <si>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</t>
  </si>
  <si>
    <t>Вважаю. що була активною на курсах</t>
  </si>
  <si>
    <t>Дякую за повчальні , цікаві курси</t>
  </si>
  <si>
    <t>Під час проходження курсів з предмета «Технології» мені вдалося поглибити професійні знання, удосконалити навички планування сучасного уроку, опанувати ефективні методи організації проєктно-технологічної діяльності учнів та розширити використання інтерактивних і цифрових інструментів у навчальному процесі.</t>
  </si>
  <si>
    <t>Майстер-клас по кулінарії дав мені потрібен результат.</t>
  </si>
  <si>
    <t>Було цікаво</t>
  </si>
  <si>
    <t>Все було цікаво</t>
  </si>
  <si>
    <t>По кулінарії</t>
  </si>
  <si>
    <t>Очікувані</t>
  </si>
  <si>
    <t>Працював/-ла у групах;
Відповідав/-ла на запитання викладача/-ів чи учасників</t>
  </si>
  <si>
    <t>Був активним</t>
  </si>
  <si>
    <t>ДПМ</t>
  </si>
  <si>
    <t>Курси дуже цікаві, отримала багато корисної інформації. Отримала море позитиву в очний день, коли випікали кекс. Дуже дякую за курси.</t>
  </si>
  <si>
    <t>Курси дуже потрібні.Багато цінної інформації щодо оцінювання за групами результатів.</t>
  </si>
  <si>
    <t>Інформація щодо двох груп результатів (замість 4-ьох)</t>
  </si>
  <si>
    <t>Актуально, бо важливо було отримати інформації щодо оцінювання за двома групами результатів.3</t>
  </si>
  <si>
    <t>Доступно і швидко навчилася готувати кекс у мікрохвильовці. Можна використати на уроці з кулінарії.</t>
  </si>
  <si>
    <t>Була активною, працювала очно і дистанційно. Пропусків не було.</t>
  </si>
  <si>
    <t>Кулінарія</t>
  </si>
  <si>
    <t>ультаті проходження навчання слухач:
!! знає шляхи формування ключових компетентностей та наскрізних
умінь спільних для всіх компетентностей (А2.2);
!! уміє добирати та використовувати сучасні та ефективні методики та
технології навчання, виховання та розвитку учнів (А2.4);
!! оцінювати та здійснювати моніторинг результатів навчання учнів на
засадах компетентнісного підходу (А2.6);
!! моделює урок на предметі технології відповідно до обов’язкових
результатів стандарту (А2.1).</t>
  </si>
  <si>
    <t>.</t>
  </si>
  <si>
    <t>Дуже задоволена очним заняттям!</t>
  </si>
  <si>
    <t>Було дуже цікаво та повчально.</t>
  </si>
  <si>
    <t>Дізналася багато цікавого.</t>
  </si>
  <si>
    <t>Дуже актуально.</t>
  </si>
  <si>
    <t>-уміти добирати сучасні методики;шляхи формування компетентностей;моделювати урок.</t>
  </si>
  <si>
    <t>Дуже доцільгно.</t>
  </si>
  <si>
    <t>Про проєкти.</t>
  </si>
  <si>
    <t>Дуже дякую п.Зоряні!</t>
  </si>
  <si>
    <t>Щиро дякую за навчання.</t>
  </si>
  <si>
    <t>всім задоволений.</t>
  </si>
  <si>
    <t>Весь матеріал було чітко подано, все зрозуміло і доступно.</t>
  </si>
  <si>
    <t>Багато чого дізнався нового.</t>
  </si>
  <si>
    <t>Всі отримані знання є актуальними.</t>
  </si>
  <si>
    <t>Багато чого.</t>
  </si>
  <si>
    <t>Брав/-ла участь у дискусії
Ставив/-ла запитання</t>
  </si>
  <si>
    <t>Був активним учасником.</t>
  </si>
  <si>
    <t>поки що не можу запропонувати.</t>
  </si>
  <si>
    <t>поки ні.</t>
  </si>
  <si>
    <t>Надзвичайно цікавий і пізнавальний курс.Дякую пані Зоряні за змістовні лекції ,за допомогу в опануванні теми курсу</t>
  </si>
  <si>
    <t>Курс цікавий і надзвичайно корисний .</t>
  </si>
  <si>
    <t>Інформація нова,бо була невеличка перерва у викладанні предмету.</t>
  </si>
  <si>
    <t>Весь матеріал подавався з позиції актуальності</t>
  </si>
  <si>
    <t>Викладання в 7 класах перевершили очікування,інформація актуальна і для мене була дуже корисна .</t>
  </si>
  <si>
    <t>Працював/-ла у групах;
Ставив/-ла запитання
Працював/-ла з цифровими застосунками
Висловлював/-ла власну думку, ставлення, пропозиції</t>
  </si>
  <si>
    <t>Спілкування на курсах було надзвичайно активні,дискусійні і корисні.</t>
  </si>
  <si>
    <t>Цікаво, доступно, ілюстративно подається новий матеріал. Обмін досвідом доступний для кожного.</t>
  </si>
  <si>
    <t>Дякую за цікаві доступно подані матеріали курсу, а особливо пані Зоряні Саф&amp;#039;янюк!</t>
  </si>
  <si>
    <t>Циклічність поколінь і способи вирішення окремих ситуацій з теперішніми найактивнішими школярами.</t>
  </si>
  <si>
    <t>Отримані знання актуальні і варті до застосування на практиці.</t>
  </si>
  <si>
    <t>Групи оцінювання.
Мотиваційне налаштування уваги.
Спонукання до якісного виконання завдання.</t>
  </si>
  <si>
    <t>Працював/-ла у групах;
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</si>
  <si>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Брала активну участь у всіх заняттях курсу.</t>
  </si>
  <si>
    <t>Дякую !</t>
  </si>
  <si>
    <t>Все дуже практично,зрозуміло</t>
  </si>
  <si>
    <t>Всі очікування справдились</t>
  </si>
  <si>
    <t>Брав/-ла участь у дискусії
Відповідав/-ла на запитання викладача/-ів чи учасників
Висловлював/-ла власну думку, ставлення, пропозиції</t>
  </si>
  <si>
    <t>Задоволений навсі 100</t>
  </si>
  <si>
    <t>Задоволений</t>
  </si>
  <si>
    <t>Підвищення кваліфікації</t>
  </si>
  <si>
    <t>Брав/-ла участь у дискусії
Працював/-ла з цифровими застосунками
Висловлював/-ла власну думку, ставлення, пропозиції</t>
  </si>
  <si>
    <t>Дуже гарно</t>
  </si>
  <si>
    <t>Дуже задоволений</t>
  </si>
  <si>
    <t>Враження прекрасні.Багато нового.</t>
  </si>
  <si>
    <t>Інформація хороша.</t>
  </si>
  <si>
    <t>Отримані дані актуальні.</t>
  </si>
  <si>
    <t>Багато вдалося досягти.</t>
  </si>
  <si>
    <t>Працював/-ла у групах;
Брав/-ла участь у дискусії
Відповідав/-ла на запитання викладача/-ів чи учасників</t>
  </si>
  <si>
    <t>Брав участь в групах.</t>
  </si>
  <si>
    <t>НУШ в 9 класах.</t>
  </si>
  <si>
    <t>Дуже задоволений курсами.</t>
  </si>
  <si>
    <t>Інформація на курсах подавалась у великому, корисному обємі, багато нового і потрібного для роботи.</t>
  </si>
  <si>
    <t>Дуже задоволена даними курсами, отримала потрібну, для себе, інформацію</t>
  </si>
  <si>
    <t>Багато цікавого по викладанню предмету Технології у НУШ</t>
  </si>
  <si>
    <t>Всі отримані знання були сучасні і актуальні</t>
  </si>
  <si>
    <t>На даних курсах вдалося детальніше зрозуміти,як правильно формувати в учнів здатність аналізувати проблеми, проєктувати рішення, працювати з інформацією, безпечно виеористовувати інструменти і створювати власні вироби</t>
  </si>
  <si>
    <t>Курси були інформативні і цікаві</t>
  </si>
  <si>
    <t>Розвиток творчих здібностей учнів, підвищення інтересу до предмету Технології</t>
  </si>
  <si>
    <t>Цікаві курси, аовністю задоволений навчанням.</t>
  </si>
  <si>
    <t>Чудові,цікаві,змістовні курси. Велике дякую куратору
п. Зоряні.</t>
  </si>
  <si>
    <t>Дізнався про нові тенденції, методи і технології у навчанні.</t>
  </si>
  <si>
    <t>Отримані знання є актуальними, я розширив сві кругозір.</t>
  </si>
  <si>
    <t>Закріпили нові концепції викладання технолгій у НУШ.</t>
  </si>
  <si>
    <t>Моделювання уроку на предметі технології відповідно до обов’язкових
результатів стандарту</t>
  </si>
  <si>
    <t>Працював/-ла у групах;
Брав/-ла участь у дискусії
Працював/-ла з цифровими застосунками</t>
  </si>
  <si>
    <t>Дуже задоволена</t>
  </si>
  <si>
    <t>Було цікавіше аніж очікувала</t>
  </si>
  <si>
    <t>Багато цікавої пізнавальної інформації</t>
  </si>
  <si>
    <t>Надзвичайно задоволена курсами, навчилась пекти кекс в мікрохвильовці і це було практично!</t>
  </si>
  <si>
    <t>Здобула практичні навички та перейняла досвід у колег</t>
  </si>
  <si>
    <t>Майстер-класи, на яких ми здобуваємо практичні навички</t>
  </si>
  <si>
    <t>Залишилась задоволена!</t>
  </si>
  <si>
    <t>Надзвичайно задоволений даними курсами.</t>
  </si>
  <si>
    <t>Все логічно продумано. І очна зустріч була надзвичайно цікавою і повчальною.</t>
  </si>
  <si>
    <t>Все. що стосується технології обслуговуючої праці</t>
  </si>
  <si>
    <t>Всі теми, які розглядалися були актуальні для сьогодення.</t>
  </si>
  <si>
    <t>Оцінювати та здійснювати моніторинг результатів учнів на засадах компетентнісного підходу.</t>
  </si>
  <si>
    <t>Практично можна було почути всіх слухачів курсу</t>
  </si>
  <si>
    <t>Більше уваги приділити розділам &amp;quot;Елементи графічної грамоти&amp;quot;, Електротехнічні роботи&amp;quot; та Елементи машинознавства&amp;quot;.</t>
  </si>
  <si>
    <t>Тільки подякувати.</t>
  </si>
  <si>
    <t>Курси були дуже пізнавальні та цікаві. Дякую!</t>
  </si>
  <si>
    <t>Навчальні матеріали були актуальними, зрозумілими, структурованими.</t>
  </si>
  <si>
    <t>отримала новий досвід, нові знання та знайомства</t>
  </si>
  <si>
    <t>Мені подобаються різні активності на курсах: робота в групах, дискусії, практичні заняття. Так цікавіше працювати</t>
  </si>
  <si>
    <t>Дуже дякую за чудові курси )))</t>
  </si>
  <si>
    <t>Ознайомився з сучасними підходами до викладання предмета &amp;quot;Технології&amp;quot;,поглибив знання щодо впровадження компетентнісного підходу</t>
  </si>
  <si>
    <t>Працював/-ла у групах;
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</si>
  <si>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Проектування виробів із деревини</t>
  </si>
  <si>
    <t>Оцінювати та здійснювати моніторинг результатів навчання учнів на
засадах компетентнісного підходу</t>
  </si>
  <si>
    <t>&amp;#039;100</t>
  </si>
  <si>
    <t>Все було дуже пізнавально.</t>
  </si>
  <si>
    <t>Всіх очікуваних результатів</t>
  </si>
  <si>
    <t>Ключові компетентності, компетентісний потенціал при викладанні технологій</t>
  </si>
  <si>
    <t>Були надані конкретні практичні рекомендації.</t>
  </si>
  <si>
    <t>Працював/-ла у групах;
Ставив/-ла запитання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</si>
</sst>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2966882837663708E-2"/>
          <c:y val="0.23282094378573909"/>
          <c:w val="0.83406623432467253"/>
          <c:h val="0.67684844498845997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1.7104539297924035E-2"/>
                  <c:y val="-0.4368134899610866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2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200">
                        <a:solidFill>
                          <a:sysClr val="windowText" lastClr="000000"/>
                        </a:solidFill>
                      </a:rPr>
                      <a:pPr>
                        <a:defRPr sz="12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2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200" baseline="0">
                        <a:solidFill>
                          <a:sysClr val="windowText" lastClr="000000"/>
                        </a:solidFill>
                      </a:rPr>
                      <a:pPr>
                        <a:defRPr sz="12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2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0.3658675445362799"/>
                  <c:y val="0.7148404187295613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40672510828694541"/>
                  <c:y val="0.4364825742489845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38655198103028077"/>
                  <c:y val="0.5475638051044083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38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-0.12714776632302405"/>
                  <c:y val="-0.122270742358078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-6.7884885967910369E-2"/>
                  <c:y val="0.1480929966779982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-5.1577234073277474E-2"/>
                  <c:y val="6.77392955031912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695873307514747"/>
                      <c:h val="0.1894218942189421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0.37025086406637642"/>
                  <c:y val="0.2642136637901812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32</c:v>
                </c:pt>
                <c:pt idx="1">
                  <c:v>2</c:v>
                </c:pt>
                <c:pt idx="2">
                  <c:v>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31</c:v>
                </c:pt>
                <c:pt idx="1">
                  <c:v>1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4867606814230486"/>
          <c:y val="2.7512531732713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>
        <c:manualLayout>
          <c:layoutTarget val="inner"/>
          <c:xMode val="edge"/>
          <c:yMode val="edge"/>
          <c:x val="0.36811911308161432"/>
          <c:y val="0.25597677595628415"/>
          <c:w val="0.44251472679260612"/>
          <c:h val="0.7440232240437157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explosion val="2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0.12190073589978584"/>
                  <c:y val="-0.1477182027451486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0.17123433154036732"/>
                  <c:y val="7.895529452261089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6.143587627414797E-3"/>
                  <c:y val="-0.304517340045609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0.11714142115214307"/>
                  <c:y val="-3.00573639635251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19</c:v>
                </c:pt>
                <c:pt idx="1">
                  <c:v>10</c:v>
                </c:pt>
                <c:pt idx="2">
                  <c:v>8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22860</xdr:colOff>
      <xdr:row>20</xdr:row>
      <xdr:rowOff>17145</xdr:rowOff>
    </xdr:from>
    <xdr:to>
      <xdr:col>6</xdr:col>
      <xdr:colOff>32385</xdr:colOff>
      <xdr:row>33</xdr:row>
      <xdr:rowOff>283845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432435</xdr:colOff>
      <xdr:row>20</xdr:row>
      <xdr:rowOff>15240</xdr:rowOff>
    </xdr:from>
    <xdr:to>
      <xdr:col>10</xdr:col>
      <xdr:colOff>2127885</xdr:colOff>
      <xdr:row>32</xdr:row>
      <xdr:rowOff>167640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17" activePane="bottomLeft" state="frozen"/>
      <selection pane="bottomLeft" activeCell="A2" sqref="A2:V39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125.4" thickBot="1" x14ac:dyDescent="0.35">
      <c r="A2" s="65">
        <v>1</v>
      </c>
      <c r="B2" s="65" t="s">
        <v>21</v>
      </c>
      <c r="C2" s="65" t="s">
        <v>66</v>
      </c>
      <c r="D2" s="65" t="s">
        <v>22</v>
      </c>
      <c r="E2" s="65" t="s">
        <v>30</v>
      </c>
      <c r="F2" s="65" t="s">
        <v>31</v>
      </c>
      <c r="G2" s="65" t="s">
        <v>25</v>
      </c>
      <c r="H2" s="65" t="s">
        <v>67</v>
      </c>
      <c r="I2" s="65" t="s">
        <v>33</v>
      </c>
      <c r="J2" s="65" t="s">
        <v>68</v>
      </c>
      <c r="K2" s="65" t="s">
        <v>34</v>
      </c>
      <c r="L2" s="65" t="s">
        <v>69</v>
      </c>
      <c r="M2" s="65" t="s">
        <v>28</v>
      </c>
      <c r="N2" s="65" t="s">
        <v>35</v>
      </c>
      <c r="O2" s="65" t="s">
        <v>70</v>
      </c>
      <c r="P2" s="65" t="s">
        <v>71</v>
      </c>
      <c r="Q2" s="65" t="s">
        <v>72</v>
      </c>
      <c r="R2" s="65" t="s">
        <v>28</v>
      </c>
      <c r="S2" s="65" t="s">
        <v>29</v>
      </c>
      <c r="T2" s="65" t="s">
        <v>73</v>
      </c>
      <c r="U2" s="66" t="s">
        <v>74</v>
      </c>
      <c r="V2" s="65"/>
      <c r="W2" s="65"/>
      <c r="X2" s="65"/>
      <c r="Y2" s="65"/>
      <c r="Z2" s="65"/>
    </row>
    <row r="3" spans="1:26" s="60" customFormat="1" ht="94.2" thickBot="1" x14ac:dyDescent="0.35">
      <c r="A3" s="65">
        <v>5</v>
      </c>
      <c r="B3" s="65" t="s">
        <v>21</v>
      </c>
      <c r="C3" s="65" t="s">
        <v>75</v>
      </c>
      <c r="D3" s="65" t="s">
        <v>22</v>
      </c>
      <c r="E3" s="65" t="s">
        <v>28</v>
      </c>
      <c r="F3" s="65" t="s">
        <v>24</v>
      </c>
      <c r="G3" s="66" t="s">
        <v>25</v>
      </c>
      <c r="H3" s="65"/>
      <c r="I3" s="66" t="s">
        <v>26</v>
      </c>
      <c r="J3" s="65"/>
      <c r="K3" s="66" t="s">
        <v>64</v>
      </c>
      <c r="L3" s="65"/>
      <c r="M3" s="65" t="s">
        <v>28</v>
      </c>
      <c r="N3" s="65" t="s">
        <v>35</v>
      </c>
      <c r="O3" s="65" t="s">
        <v>76</v>
      </c>
      <c r="P3" s="65" t="s">
        <v>77</v>
      </c>
      <c r="Q3" s="65"/>
      <c r="R3" s="65" t="s">
        <v>28</v>
      </c>
      <c r="S3" s="66" t="s">
        <v>29</v>
      </c>
      <c r="T3" s="65"/>
      <c r="U3" s="65"/>
      <c r="V3" s="65"/>
      <c r="W3" s="65"/>
      <c r="X3" s="65"/>
      <c r="Y3" s="65"/>
      <c r="Z3" s="65"/>
    </row>
    <row r="4" spans="1:26" s="60" customFormat="1" ht="172.2" thickBot="1" x14ac:dyDescent="0.35">
      <c r="A4" s="65">
        <v>6</v>
      </c>
      <c r="B4" s="65" t="s">
        <v>21</v>
      </c>
      <c r="C4" s="65" t="s">
        <v>78</v>
      </c>
      <c r="D4" s="65" t="s">
        <v>22</v>
      </c>
      <c r="E4" s="65" t="s">
        <v>28</v>
      </c>
      <c r="F4" s="65" t="s">
        <v>24</v>
      </c>
      <c r="G4" s="65" t="s">
        <v>25</v>
      </c>
      <c r="H4" s="65" t="s">
        <v>79</v>
      </c>
      <c r="I4" s="65" t="s">
        <v>26</v>
      </c>
      <c r="J4" s="65" t="s">
        <v>80</v>
      </c>
      <c r="K4" s="65" t="s">
        <v>64</v>
      </c>
      <c r="L4" s="65" t="s">
        <v>81</v>
      </c>
      <c r="M4" s="65" t="s">
        <v>28</v>
      </c>
      <c r="N4" s="65" t="s">
        <v>35</v>
      </c>
      <c r="O4" s="65" t="s">
        <v>82</v>
      </c>
      <c r="P4" s="65" t="s">
        <v>83</v>
      </c>
      <c r="Q4" s="65" t="s">
        <v>84</v>
      </c>
      <c r="R4" s="65" t="s">
        <v>28</v>
      </c>
      <c r="S4" s="65" t="s">
        <v>29</v>
      </c>
      <c r="T4" s="65" t="s">
        <v>85</v>
      </c>
      <c r="U4" s="66" t="s">
        <v>86</v>
      </c>
      <c r="V4" s="65"/>
      <c r="W4" s="65"/>
      <c r="X4" s="65"/>
      <c r="Y4" s="65"/>
      <c r="Z4" s="65"/>
    </row>
    <row r="5" spans="1:26" s="60" customFormat="1" ht="94.2" thickBot="1" x14ac:dyDescent="0.35">
      <c r="A5" s="65">
        <v>7</v>
      </c>
      <c r="B5" s="65" t="s">
        <v>21</v>
      </c>
      <c r="C5" s="65" t="s">
        <v>87</v>
      </c>
      <c r="D5" s="65" t="s">
        <v>22</v>
      </c>
      <c r="E5" s="65" t="s">
        <v>23</v>
      </c>
      <c r="F5" s="65" t="s">
        <v>24</v>
      </c>
      <c r="G5" s="65" t="s">
        <v>25</v>
      </c>
      <c r="H5" s="65" t="s">
        <v>88</v>
      </c>
      <c r="I5" s="65" t="s">
        <v>26</v>
      </c>
      <c r="J5" s="65" t="s">
        <v>89</v>
      </c>
      <c r="K5" s="65" t="s">
        <v>64</v>
      </c>
      <c r="L5" s="65" t="s">
        <v>90</v>
      </c>
      <c r="M5" s="65" t="s">
        <v>28</v>
      </c>
      <c r="N5" s="65" t="s">
        <v>35</v>
      </c>
      <c r="O5" s="65" t="s">
        <v>91</v>
      </c>
      <c r="P5" s="65" t="s">
        <v>92</v>
      </c>
      <c r="Q5" s="65" t="s">
        <v>93</v>
      </c>
      <c r="R5" s="65" t="s">
        <v>28</v>
      </c>
      <c r="S5" s="65" t="s">
        <v>39</v>
      </c>
      <c r="T5" s="65"/>
      <c r="U5" s="66" t="s">
        <v>94</v>
      </c>
      <c r="V5" s="65"/>
      <c r="W5" s="65"/>
      <c r="X5" s="65"/>
      <c r="Y5" s="65"/>
      <c r="Z5" s="65"/>
    </row>
    <row r="6" spans="1:26" s="60" customFormat="1" ht="47.4" thickBot="1" x14ac:dyDescent="0.35">
      <c r="A6" s="65">
        <v>11</v>
      </c>
      <c r="B6" s="66" t="s">
        <v>21</v>
      </c>
      <c r="C6" s="65"/>
      <c r="D6" s="65" t="s">
        <v>22</v>
      </c>
      <c r="E6" s="65" t="s">
        <v>28</v>
      </c>
      <c r="F6" s="65" t="s">
        <v>31</v>
      </c>
      <c r="G6" s="66" t="s">
        <v>25</v>
      </c>
      <c r="H6" s="65"/>
      <c r="I6" s="66" t="s">
        <v>26</v>
      </c>
      <c r="J6" s="65"/>
      <c r="K6" s="66" t="s">
        <v>64</v>
      </c>
      <c r="L6" s="65"/>
      <c r="M6" s="65" t="s">
        <v>28</v>
      </c>
      <c r="N6" s="65" t="s">
        <v>35</v>
      </c>
      <c r="O6" s="65" t="s">
        <v>95</v>
      </c>
      <c r="P6" s="66" t="s">
        <v>55</v>
      </c>
      <c r="Q6" s="65"/>
      <c r="R6" s="65" t="s">
        <v>28</v>
      </c>
      <c r="S6" s="65" t="s">
        <v>39</v>
      </c>
      <c r="T6" s="65"/>
      <c r="U6" s="65"/>
      <c r="V6" s="65"/>
      <c r="W6" s="65"/>
      <c r="X6" s="65"/>
      <c r="Y6" s="65"/>
      <c r="Z6" s="65"/>
    </row>
    <row r="7" spans="1:26" s="60" customFormat="1" ht="125.4" thickBot="1" x14ac:dyDescent="0.35">
      <c r="A7" s="65">
        <v>12</v>
      </c>
      <c r="B7" s="65" t="s">
        <v>21</v>
      </c>
      <c r="C7" s="65" t="s">
        <v>96</v>
      </c>
      <c r="D7" s="65" t="s">
        <v>22</v>
      </c>
      <c r="E7" s="65" t="s">
        <v>28</v>
      </c>
      <c r="F7" s="65" t="s">
        <v>24</v>
      </c>
      <c r="G7" s="65" t="s">
        <v>25</v>
      </c>
      <c r="H7" s="65" t="s">
        <v>97</v>
      </c>
      <c r="I7" s="65" t="s">
        <v>26</v>
      </c>
      <c r="J7" s="65" t="s">
        <v>98</v>
      </c>
      <c r="K7" s="65" t="s">
        <v>64</v>
      </c>
      <c r="L7" s="65" t="s">
        <v>99</v>
      </c>
      <c r="M7" s="65" t="s">
        <v>28</v>
      </c>
      <c r="N7" s="65" t="s">
        <v>35</v>
      </c>
      <c r="O7" s="65" t="s">
        <v>100</v>
      </c>
      <c r="P7" s="65" t="s">
        <v>83</v>
      </c>
      <c r="Q7" s="65" t="s">
        <v>101</v>
      </c>
      <c r="R7" s="65" t="s">
        <v>28</v>
      </c>
      <c r="S7" s="65" t="s">
        <v>29</v>
      </c>
      <c r="T7" s="65" t="s">
        <v>102</v>
      </c>
      <c r="U7" s="65" t="s">
        <v>103</v>
      </c>
      <c r="V7" s="65"/>
      <c r="W7" s="65"/>
      <c r="X7" s="65"/>
      <c r="Y7" s="65"/>
      <c r="Z7" s="65"/>
    </row>
    <row r="8" spans="1:26" s="60" customFormat="1" ht="94.2" thickBot="1" x14ac:dyDescent="0.35">
      <c r="A8" s="65">
        <v>16</v>
      </c>
      <c r="B8" s="65" t="s">
        <v>21</v>
      </c>
      <c r="C8" s="65" t="s">
        <v>104</v>
      </c>
      <c r="D8" s="65" t="s">
        <v>22</v>
      </c>
      <c r="E8" s="65" t="s">
        <v>23</v>
      </c>
      <c r="F8" s="65" t="s">
        <v>24</v>
      </c>
      <c r="G8" s="65" t="s">
        <v>25</v>
      </c>
      <c r="H8" s="65" t="s">
        <v>105</v>
      </c>
      <c r="I8" s="65" t="s">
        <v>26</v>
      </c>
      <c r="J8" s="65" t="s">
        <v>106</v>
      </c>
      <c r="K8" s="65" t="s">
        <v>34</v>
      </c>
      <c r="L8" s="65" t="s">
        <v>107</v>
      </c>
      <c r="M8" s="65" t="s">
        <v>38</v>
      </c>
      <c r="N8" s="65" t="s">
        <v>35</v>
      </c>
      <c r="O8" s="65" t="s">
        <v>108</v>
      </c>
      <c r="P8" s="65" t="s">
        <v>55</v>
      </c>
      <c r="Q8" s="65" t="s">
        <v>109</v>
      </c>
      <c r="R8" s="65" t="s">
        <v>28</v>
      </c>
      <c r="S8" s="65" t="s">
        <v>39</v>
      </c>
      <c r="T8" s="65" t="s">
        <v>110</v>
      </c>
      <c r="U8" s="65" t="s">
        <v>111</v>
      </c>
      <c r="V8" s="65"/>
      <c r="W8" s="65"/>
      <c r="X8" s="65"/>
      <c r="Y8" s="65"/>
      <c r="Z8" s="65"/>
    </row>
    <row r="9" spans="1:26" s="60" customFormat="1" ht="47.4" thickBot="1" x14ac:dyDescent="0.35">
      <c r="A9" s="65">
        <v>17</v>
      </c>
      <c r="B9" s="66" t="s">
        <v>21</v>
      </c>
      <c r="C9" s="65"/>
      <c r="D9" s="65" t="s">
        <v>22</v>
      </c>
      <c r="E9" s="65" t="s">
        <v>28</v>
      </c>
      <c r="F9" s="65" t="s">
        <v>31</v>
      </c>
      <c r="G9" s="66" t="s">
        <v>25</v>
      </c>
      <c r="H9" s="65"/>
      <c r="I9" s="66" t="s">
        <v>26</v>
      </c>
      <c r="J9" s="65"/>
      <c r="K9" s="66" t="s">
        <v>64</v>
      </c>
      <c r="L9" s="65"/>
      <c r="M9" s="65" t="s">
        <v>28</v>
      </c>
      <c r="N9" s="65" t="s">
        <v>35</v>
      </c>
      <c r="O9" s="65" t="s">
        <v>112</v>
      </c>
      <c r="P9" s="66" t="s">
        <v>113</v>
      </c>
      <c r="Q9" s="65"/>
      <c r="R9" s="65" t="s">
        <v>28</v>
      </c>
      <c r="S9" s="65" t="s">
        <v>62</v>
      </c>
      <c r="T9" s="65" t="s">
        <v>114</v>
      </c>
      <c r="U9" s="66" t="s">
        <v>115</v>
      </c>
      <c r="V9" s="65"/>
      <c r="W9" s="65"/>
      <c r="X9" s="65"/>
      <c r="Y9" s="65"/>
      <c r="Z9" s="65"/>
    </row>
    <row r="10" spans="1:26" s="60" customFormat="1" ht="47.4" thickBot="1" x14ac:dyDescent="0.35">
      <c r="A10" s="65">
        <v>18</v>
      </c>
      <c r="B10" s="65" t="s">
        <v>21</v>
      </c>
      <c r="C10" s="65" t="s">
        <v>116</v>
      </c>
      <c r="D10" s="65" t="s">
        <v>37</v>
      </c>
      <c r="E10" s="65" t="s">
        <v>23</v>
      </c>
      <c r="F10" s="65" t="s">
        <v>31</v>
      </c>
      <c r="G10" s="66" t="s">
        <v>32</v>
      </c>
      <c r="H10" s="65"/>
      <c r="I10" s="66" t="s">
        <v>26</v>
      </c>
      <c r="J10" s="65"/>
      <c r="K10" s="66" t="s">
        <v>64</v>
      </c>
      <c r="L10" s="65"/>
      <c r="M10" s="65" t="s">
        <v>38</v>
      </c>
      <c r="N10" s="65" t="s">
        <v>35</v>
      </c>
      <c r="O10" s="65" t="s">
        <v>117</v>
      </c>
      <c r="P10" s="65" t="s">
        <v>118</v>
      </c>
      <c r="Q10" s="65"/>
      <c r="R10" s="65" t="s">
        <v>28</v>
      </c>
      <c r="S10" s="66" t="s">
        <v>62</v>
      </c>
      <c r="T10" s="65"/>
      <c r="U10" s="65"/>
      <c r="V10" s="65"/>
      <c r="W10" s="65"/>
      <c r="X10" s="65"/>
      <c r="Y10" s="65"/>
      <c r="Z10" s="65"/>
    </row>
    <row r="11" spans="1:26" s="60" customFormat="1" ht="125.4" thickBot="1" x14ac:dyDescent="0.35">
      <c r="A11" s="65">
        <v>19</v>
      </c>
      <c r="B11" s="66" t="s">
        <v>21</v>
      </c>
      <c r="C11" s="65"/>
      <c r="D11" s="65" t="s">
        <v>22</v>
      </c>
      <c r="E11" s="65" t="s">
        <v>28</v>
      </c>
      <c r="F11" s="65" t="s">
        <v>24</v>
      </c>
      <c r="G11" s="66" t="s">
        <v>25</v>
      </c>
      <c r="H11" s="65"/>
      <c r="I11" s="66" t="s">
        <v>33</v>
      </c>
      <c r="J11" s="65"/>
      <c r="K11" s="66" t="s">
        <v>64</v>
      </c>
      <c r="L11" s="65"/>
      <c r="M11" s="65" t="s">
        <v>28</v>
      </c>
      <c r="N11" s="65" t="s">
        <v>35</v>
      </c>
      <c r="O11" s="65" t="s">
        <v>119</v>
      </c>
      <c r="P11" s="65" t="s">
        <v>83</v>
      </c>
      <c r="Q11" s="65"/>
      <c r="R11" s="65" t="s">
        <v>28</v>
      </c>
      <c r="S11" s="65" t="s">
        <v>39</v>
      </c>
      <c r="T11" s="65"/>
      <c r="U11" s="65"/>
      <c r="V11" s="65"/>
      <c r="W11" s="65"/>
      <c r="X11" s="65"/>
      <c r="Y11" s="65"/>
      <c r="Z11" s="65"/>
    </row>
    <row r="12" spans="1:26" s="60" customFormat="1" ht="203.4" thickBot="1" x14ac:dyDescent="0.35">
      <c r="A12" s="65">
        <v>20</v>
      </c>
      <c r="B12" s="66" t="s">
        <v>21</v>
      </c>
      <c r="C12" s="65"/>
      <c r="D12" s="65" t="s">
        <v>22</v>
      </c>
      <c r="E12" s="65" t="s">
        <v>28</v>
      </c>
      <c r="F12" s="65" t="s">
        <v>48</v>
      </c>
      <c r="G12" s="66" t="s">
        <v>32</v>
      </c>
      <c r="H12" s="65"/>
      <c r="I12" s="66" t="s">
        <v>33</v>
      </c>
      <c r="J12" s="65"/>
      <c r="K12" s="66" t="s">
        <v>64</v>
      </c>
      <c r="L12" s="65"/>
      <c r="M12" s="65" t="s">
        <v>28</v>
      </c>
      <c r="N12" s="65" t="s">
        <v>35</v>
      </c>
      <c r="O12" s="65" t="s">
        <v>120</v>
      </c>
      <c r="P12" s="65" t="s">
        <v>83</v>
      </c>
      <c r="Q12" s="65"/>
      <c r="R12" s="65" t="s">
        <v>28</v>
      </c>
      <c r="S12" s="66" t="s">
        <v>29</v>
      </c>
      <c r="T12" s="65"/>
      <c r="U12" s="65"/>
      <c r="V12" s="65"/>
      <c r="W12" s="65"/>
      <c r="X12" s="65"/>
      <c r="Y12" s="65"/>
      <c r="Z12" s="65"/>
    </row>
    <row r="13" spans="1:26" s="60" customFormat="1" ht="125.4" thickBot="1" x14ac:dyDescent="0.35">
      <c r="A13" s="65">
        <v>22</v>
      </c>
      <c r="B13" s="65" t="s">
        <v>21</v>
      </c>
      <c r="C13" s="65" t="s">
        <v>121</v>
      </c>
      <c r="D13" s="65" t="s">
        <v>22</v>
      </c>
      <c r="E13" s="65" t="s">
        <v>28</v>
      </c>
      <c r="F13" s="65" t="s">
        <v>24</v>
      </c>
      <c r="G13" s="65" t="s">
        <v>25</v>
      </c>
      <c r="H13" s="65" t="s">
        <v>122</v>
      </c>
      <c r="I13" s="65" t="s">
        <v>33</v>
      </c>
      <c r="J13" s="65" t="s">
        <v>123</v>
      </c>
      <c r="K13" s="65" t="s">
        <v>34</v>
      </c>
      <c r="L13" s="65" t="s">
        <v>124</v>
      </c>
      <c r="M13" s="65" t="s">
        <v>38</v>
      </c>
      <c r="N13" s="65" t="s">
        <v>35</v>
      </c>
      <c r="O13" s="65" t="s">
        <v>125</v>
      </c>
      <c r="P13" s="65" t="s">
        <v>126</v>
      </c>
      <c r="Q13" s="65" t="s">
        <v>127</v>
      </c>
      <c r="R13" s="65" t="s">
        <v>28</v>
      </c>
      <c r="S13" s="66" t="s">
        <v>29</v>
      </c>
      <c r="T13" s="65"/>
      <c r="U13" s="66" t="s">
        <v>128</v>
      </c>
      <c r="V13" s="65"/>
      <c r="W13" s="65"/>
      <c r="X13" s="65"/>
      <c r="Y13" s="65"/>
      <c r="Z13" s="65"/>
    </row>
    <row r="14" spans="1:26" s="60" customFormat="1" ht="125.4" thickBot="1" x14ac:dyDescent="0.35">
      <c r="A14" s="65">
        <v>23</v>
      </c>
      <c r="B14" s="66" t="s">
        <v>21</v>
      </c>
      <c r="C14" s="65"/>
      <c r="D14" s="65" t="s">
        <v>22</v>
      </c>
      <c r="E14" s="65" t="s">
        <v>28</v>
      </c>
      <c r="F14" s="65" t="s">
        <v>48</v>
      </c>
      <c r="G14" s="66" t="s">
        <v>25</v>
      </c>
      <c r="H14" s="65"/>
      <c r="I14" s="66" t="s">
        <v>26</v>
      </c>
      <c r="J14" s="65"/>
      <c r="K14" s="66" t="s">
        <v>64</v>
      </c>
      <c r="L14" s="65"/>
      <c r="M14" s="65" t="s">
        <v>28</v>
      </c>
      <c r="N14" s="65" t="s">
        <v>35</v>
      </c>
      <c r="O14" s="65" t="s">
        <v>129</v>
      </c>
      <c r="P14" s="65" t="s">
        <v>83</v>
      </c>
      <c r="Q14" s="65" t="s">
        <v>129</v>
      </c>
      <c r="R14" s="65" t="s">
        <v>28</v>
      </c>
      <c r="S14" s="66" t="s">
        <v>29</v>
      </c>
      <c r="T14" s="65"/>
      <c r="U14" s="65"/>
      <c r="V14" s="65"/>
      <c r="W14" s="65"/>
      <c r="X14" s="65"/>
      <c r="Y14" s="65"/>
      <c r="Z14" s="65"/>
    </row>
    <row r="15" spans="1:26" s="60" customFormat="1" ht="94.2" thickBot="1" x14ac:dyDescent="0.35">
      <c r="A15" s="65">
        <v>27</v>
      </c>
      <c r="B15" s="65" t="s">
        <v>21</v>
      </c>
      <c r="C15" s="65" t="s">
        <v>130</v>
      </c>
      <c r="D15" s="65" t="s">
        <v>37</v>
      </c>
      <c r="E15" s="65" t="s">
        <v>28</v>
      </c>
      <c r="F15" s="65" t="s">
        <v>24</v>
      </c>
      <c r="G15" s="65" t="s">
        <v>25</v>
      </c>
      <c r="H15" s="65" t="s">
        <v>131</v>
      </c>
      <c r="I15" s="65" t="s">
        <v>26</v>
      </c>
      <c r="J15" s="65" t="s">
        <v>132</v>
      </c>
      <c r="K15" s="65" t="s">
        <v>64</v>
      </c>
      <c r="L15" s="65" t="s">
        <v>133</v>
      </c>
      <c r="M15" s="65" t="s">
        <v>28</v>
      </c>
      <c r="N15" s="65" t="s">
        <v>35</v>
      </c>
      <c r="O15" s="65" t="s">
        <v>134</v>
      </c>
      <c r="P15" s="65" t="s">
        <v>135</v>
      </c>
      <c r="Q15" s="65" t="s">
        <v>136</v>
      </c>
      <c r="R15" s="65" t="s">
        <v>28</v>
      </c>
      <c r="S15" s="65" t="s">
        <v>29</v>
      </c>
      <c r="T15" s="65" t="s">
        <v>137</v>
      </c>
      <c r="U15" s="65" t="s">
        <v>30</v>
      </c>
      <c r="V15" s="65"/>
      <c r="W15" s="65"/>
      <c r="X15" s="65"/>
      <c r="Y15" s="65"/>
      <c r="Z15" s="65"/>
    </row>
    <row r="16" spans="1:26" s="60" customFormat="1" ht="125.4" thickBot="1" x14ac:dyDescent="0.35">
      <c r="A16" s="65">
        <v>33</v>
      </c>
      <c r="B16" s="65" t="s">
        <v>21</v>
      </c>
      <c r="C16" s="65" t="s">
        <v>138</v>
      </c>
      <c r="D16" s="65" t="s">
        <v>22</v>
      </c>
      <c r="E16" s="65" t="s">
        <v>28</v>
      </c>
      <c r="F16" s="65" t="s">
        <v>48</v>
      </c>
      <c r="G16" s="65" t="s">
        <v>25</v>
      </c>
      <c r="H16" s="65" t="s">
        <v>139</v>
      </c>
      <c r="I16" s="65" t="s">
        <v>26</v>
      </c>
      <c r="J16" s="65" t="s">
        <v>140</v>
      </c>
      <c r="K16" s="65" t="s">
        <v>64</v>
      </c>
      <c r="L16" s="65" t="s">
        <v>141</v>
      </c>
      <c r="M16" s="65" t="s">
        <v>28</v>
      </c>
      <c r="N16" s="65" t="s">
        <v>35</v>
      </c>
      <c r="O16" s="65" t="s">
        <v>142</v>
      </c>
      <c r="P16" s="65" t="s">
        <v>83</v>
      </c>
      <c r="Q16" s="65" t="s">
        <v>143</v>
      </c>
      <c r="R16" s="65" t="s">
        <v>28</v>
      </c>
      <c r="S16" s="65" t="s">
        <v>29</v>
      </c>
      <c r="T16" s="65" t="s">
        <v>144</v>
      </c>
      <c r="U16" s="65"/>
      <c r="V16" s="65"/>
      <c r="W16" s="65"/>
      <c r="X16" s="65"/>
      <c r="Y16" s="65"/>
      <c r="Z16" s="65"/>
    </row>
    <row r="17" spans="1:26" s="60" customFormat="1" ht="219" thickBot="1" x14ac:dyDescent="0.35">
      <c r="A17" s="65">
        <v>35</v>
      </c>
      <c r="B17" s="66" t="s">
        <v>21</v>
      </c>
      <c r="C17" s="65"/>
      <c r="D17" s="65" t="s">
        <v>22</v>
      </c>
      <c r="E17" s="65" t="s">
        <v>28</v>
      </c>
      <c r="F17" s="65" t="s">
        <v>24</v>
      </c>
      <c r="G17" s="66" t="s">
        <v>25</v>
      </c>
      <c r="H17" s="65"/>
      <c r="I17" s="66" t="s">
        <v>33</v>
      </c>
      <c r="J17" s="65"/>
      <c r="K17" s="66" t="s">
        <v>64</v>
      </c>
      <c r="L17" s="65"/>
      <c r="M17" s="65" t="s">
        <v>38</v>
      </c>
      <c r="N17" s="65" t="s">
        <v>35</v>
      </c>
      <c r="O17" s="65" t="s">
        <v>145</v>
      </c>
      <c r="P17" s="65" t="s">
        <v>83</v>
      </c>
      <c r="Q17" s="65"/>
      <c r="R17" s="65" t="s">
        <v>28</v>
      </c>
      <c r="S17" s="66" t="s">
        <v>29</v>
      </c>
      <c r="T17" s="65"/>
      <c r="U17" s="65"/>
      <c r="V17" s="65"/>
      <c r="W17" s="65"/>
      <c r="X17" s="65"/>
      <c r="Y17" s="65"/>
      <c r="Z17" s="65"/>
    </row>
    <row r="18" spans="1:26" s="60" customFormat="1" ht="125.4" thickBot="1" x14ac:dyDescent="0.35">
      <c r="A18" s="65">
        <v>37</v>
      </c>
      <c r="B18" s="66" t="s">
        <v>21</v>
      </c>
      <c r="C18" s="65"/>
      <c r="D18" s="65" t="s">
        <v>22</v>
      </c>
      <c r="E18" s="65" t="s">
        <v>28</v>
      </c>
      <c r="F18" s="65" t="s">
        <v>48</v>
      </c>
      <c r="G18" s="66" t="s">
        <v>25</v>
      </c>
      <c r="H18" s="65"/>
      <c r="I18" s="66" t="s">
        <v>33</v>
      </c>
      <c r="J18" s="65"/>
      <c r="K18" s="66" t="s">
        <v>64</v>
      </c>
      <c r="L18" s="65"/>
      <c r="M18" s="65" t="s">
        <v>28</v>
      </c>
      <c r="N18" s="65" t="s">
        <v>35</v>
      </c>
      <c r="O18" s="65" t="s">
        <v>146</v>
      </c>
      <c r="P18" s="65" t="s">
        <v>83</v>
      </c>
      <c r="Q18" s="65"/>
      <c r="R18" s="65" t="s">
        <v>28</v>
      </c>
      <c r="S18" s="65" t="s">
        <v>39</v>
      </c>
      <c r="T18" s="65"/>
      <c r="U18" s="65"/>
      <c r="V18" s="65"/>
      <c r="W18" s="65"/>
      <c r="X18" s="65"/>
      <c r="Y18" s="65"/>
      <c r="Z18" s="65"/>
    </row>
    <row r="19" spans="1:26" s="60" customFormat="1" ht="109.8" thickBot="1" x14ac:dyDescent="0.35">
      <c r="A19" s="65">
        <v>38</v>
      </c>
      <c r="B19" s="65" t="s">
        <v>21</v>
      </c>
      <c r="C19" s="65" t="s">
        <v>147</v>
      </c>
      <c r="D19" s="65" t="s">
        <v>22</v>
      </c>
      <c r="E19" s="65" t="s">
        <v>28</v>
      </c>
      <c r="F19" s="65" t="s">
        <v>24</v>
      </c>
      <c r="G19" s="65" t="s">
        <v>25</v>
      </c>
      <c r="H19" s="65" t="s">
        <v>148</v>
      </c>
      <c r="I19" s="65" t="s">
        <v>26</v>
      </c>
      <c r="J19" s="65" t="s">
        <v>149</v>
      </c>
      <c r="K19" s="65" t="s">
        <v>64</v>
      </c>
      <c r="L19" s="65" t="s">
        <v>150</v>
      </c>
      <c r="M19" s="65" t="s">
        <v>28</v>
      </c>
      <c r="N19" s="65" t="s">
        <v>35</v>
      </c>
      <c r="O19" s="65" t="s">
        <v>151</v>
      </c>
      <c r="P19" s="65" t="s">
        <v>71</v>
      </c>
      <c r="Q19" s="65" t="s">
        <v>152</v>
      </c>
      <c r="R19" s="65" t="s">
        <v>28</v>
      </c>
      <c r="S19" s="65" t="s">
        <v>29</v>
      </c>
      <c r="T19" s="65" t="s">
        <v>153</v>
      </c>
      <c r="U19" s="66" t="s">
        <v>154</v>
      </c>
      <c r="V19" s="65"/>
      <c r="W19" s="65"/>
      <c r="X19" s="65"/>
      <c r="Y19" s="65"/>
      <c r="Z19" s="65"/>
    </row>
    <row r="20" spans="1:26" s="60" customFormat="1" ht="125.4" thickBot="1" x14ac:dyDescent="0.35">
      <c r="A20" s="65">
        <v>2</v>
      </c>
      <c r="B20" s="66" t="s">
        <v>21</v>
      </c>
      <c r="C20" s="65"/>
      <c r="D20" s="65" t="s">
        <v>22</v>
      </c>
      <c r="E20" s="65" t="s">
        <v>23</v>
      </c>
      <c r="F20" s="65" t="s">
        <v>24</v>
      </c>
      <c r="G20" s="66" t="s">
        <v>25</v>
      </c>
      <c r="H20" s="65"/>
      <c r="I20" s="66" t="s">
        <v>26</v>
      </c>
      <c r="J20" s="65"/>
      <c r="K20" s="66" t="s">
        <v>64</v>
      </c>
      <c r="L20" s="65"/>
      <c r="M20" s="65" t="s">
        <v>28</v>
      </c>
      <c r="N20" s="65" t="s">
        <v>35</v>
      </c>
      <c r="O20" s="65" t="s">
        <v>155</v>
      </c>
      <c r="P20" s="65" t="s">
        <v>83</v>
      </c>
      <c r="Q20" s="65"/>
      <c r="R20" s="65" t="s">
        <v>28</v>
      </c>
      <c r="S20" s="66" t="s">
        <v>29</v>
      </c>
      <c r="T20" s="65"/>
      <c r="U20" s="65"/>
      <c r="V20" s="65"/>
      <c r="W20" s="65"/>
      <c r="X20" s="65"/>
      <c r="Y20" s="65"/>
      <c r="Z20" s="65"/>
    </row>
    <row r="21" spans="1:26" s="60" customFormat="1" ht="94.2" thickBot="1" x14ac:dyDescent="0.35">
      <c r="A21" s="65">
        <v>3</v>
      </c>
      <c r="B21" s="65" t="s">
        <v>21</v>
      </c>
      <c r="C21" s="65" t="s">
        <v>156</v>
      </c>
      <c r="D21" s="65" t="s">
        <v>37</v>
      </c>
      <c r="E21" s="65" t="s">
        <v>28</v>
      </c>
      <c r="F21" s="65" t="s">
        <v>24</v>
      </c>
      <c r="G21" s="65" t="s">
        <v>25</v>
      </c>
      <c r="H21" s="65" t="s">
        <v>157</v>
      </c>
      <c r="I21" s="65" t="s">
        <v>26</v>
      </c>
      <c r="J21" s="65" t="s">
        <v>158</v>
      </c>
      <c r="K21" s="65" t="s">
        <v>64</v>
      </c>
      <c r="L21" s="65" t="s">
        <v>159</v>
      </c>
      <c r="M21" s="65" t="s">
        <v>28</v>
      </c>
      <c r="N21" s="65" t="s">
        <v>35</v>
      </c>
      <c r="O21" s="65" t="s">
        <v>160</v>
      </c>
      <c r="P21" s="65" t="s">
        <v>161</v>
      </c>
      <c r="Q21" s="65" t="s">
        <v>162</v>
      </c>
      <c r="R21" s="65" t="s">
        <v>28</v>
      </c>
      <c r="S21" s="65" t="s">
        <v>39</v>
      </c>
      <c r="T21" s="65" t="s">
        <v>163</v>
      </c>
      <c r="U21" s="65" t="s">
        <v>164</v>
      </c>
      <c r="V21" s="65"/>
      <c r="W21" s="65"/>
      <c r="X21" s="65"/>
      <c r="Y21" s="65"/>
      <c r="Z21" s="65"/>
    </row>
    <row r="22" spans="1:26" s="60" customFormat="1" ht="94.2" thickBot="1" x14ac:dyDescent="0.35">
      <c r="A22" s="65">
        <v>4</v>
      </c>
      <c r="B22" s="65" t="s">
        <v>21</v>
      </c>
      <c r="C22" s="65" t="s">
        <v>165</v>
      </c>
      <c r="D22" s="65" t="s">
        <v>22</v>
      </c>
      <c r="E22" s="65" t="s">
        <v>28</v>
      </c>
      <c r="F22" s="65" t="s">
        <v>31</v>
      </c>
      <c r="G22" s="65" t="s">
        <v>25</v>
      </c>
      <c r="H22" s="65" t="s">
        <v>166</v>
      </c>
      <c r="I22" s="65" t="s">
        <v>26</v>
      </c>
      <c r="J22" s="65" t="s">
        <v>167</v>
      </c>
      <c r="K22" s="65" t="s">
        <v>64</v>
      </c>
      <c r="L22" s="65" t="s">
        <v>168</v>
      </c>
      <c r="M22" s="65" t="s">
        <v>28</v>
      </c>
      <c r="N22" s="65" t="s">
        <v>35</v>
      </c>
      <c r="O22" s="65" t="s">
        <v>169</v>
      </c>
      <c r="P22" s="65" t="s">
        <v>170</v>
      </c>
      <c r="Q22" s="65" t="s">
        <v>171</v>
      </c>
      <c r="R22" s="65" t="s">
        <v>28</v>
      </c>
      <c r="S22" s="66" t="s">
        <v>29</v>
      </c>
      <c r="T22" s="65"/>
      <c r="U22" s="65"/>
      <c r="V22" s="65"/>
      <c r="W22" s="65"/>
      <c r="X22" s="65"/>
      <c r="Y22" s="65"/>
      <c r="Z22" s="65"/>
    </row>
    <row r="23" spans="1:26" s="60" customFormat="1" ht="125.4" thickBot="1" x14ac:dyDescent="0.35">
      <c r="A23" s="65">
        <v>8</v>
      </c>
      <c r="B23" s="66" t="s">
        <v>21</v>
      </c>
      <c r="C23" s="65"/>
      <c r="D23" s="65" t="s">
        <v>22</v>
      </c>
      <c r="E23" s="65" t="s">
        <v>28</v>
      </c>
      <c r="F23" s="65" t="s">
        <v>24</v>
      </c>
      <c r="G23" s="66" t="s">
        <v>25</v>
      </c>
      <c r="H23" s="65"/>
      <c r="I23" s="66" t="s">
        <v>26</v>
      </c>
      <c r="J23" s="65"/>
      <c r="K23" s="66" t="s">
        <v>64</v>
      </c>
      <c r="L23" s="65"/>
      <c r="M23" s="65" t="s">
        <v>28</v>
      </c>
      <c r="N23" s="65" t="s">
        <v>35</v>
      </c>
      <c r="O23" s="65" t="s">
        <v>146</v>
      </c>
      <c r="P23" s="65" t="s">
        <v>83</v>
      </c>
      <c r="Q23" s="65"/>
      <c r="R23" s="65" t="s">
        <v>28</v>
      </c>
      <c r="S23" s="66" t="s">
        <v>29</v>
      </c>
      <c r="T23" s="65"/>
      <c r="U23" s="65"/>
      <c r="V23" s="65"/>
      <c r="W23" s="65"/>
      <c r="X23" s="65"/>
      <c r="Y23" s="65"/>
      <c r="Z23" s="65"/>
    </row>
    <row r="24" spans="1:26" s="60" customFormat="1" ht="109.8" thickBot="1" x14ac:dyDescent="0.35">
      <c r="A24" s="65">
        <v>9</v>
      </c>
      <c r="B24" s="65" t="s">
        <v>21</v>
      </c>
      <c r="C24" s="65" t="s">
        <v>172</v>
      </c>
      <c r="D24" s="65" t="s">
        <v>22</v>
      </c>
      <c r="E24" s="65" t="s">
        <v>28</v>
      </c>
      <c r="F24" s="65" t="s">
        <v>31</v>
      </c>
      <c r="G24" s="65" t="s">
        <v>25</v>
      </c>
      <c r="H24" s="65" t="s">
        <v>173</v>
      </c>
      <c r="I24" s="65" t="s">
        <v>33</v>
      </c>
      <c r="J24" s="65" t="s">
        <v>174</v>
      </c>
      <c r="K24" s="65" t="s">
        <v>64</v>
      </c>
      <c r="L24" s="65" t="s">
        <v>175</v>
      </c>
      <c r="M24" s="65" t="s">
        <v>28</v>
      </c>
      <c r="N24" s="65" t="s">
        <v>35</v>
      </c>
      <c r="O24" s="65" t="s">
        <v>176</v>
      </c>
      <c r="P24" s="65" t="s">
        <v>177</v>
      </c>
      <c r="Q24" s="65" t="s">
        <v>178</v>
      </c>
      <c r="R24" s="65" t="s">
        <v>28</v>
      </c>
      <c r="S24" s="66" t="s">
        <v>29</v>
      </c>
      <c r="T24" s="65"/>
      <c r="U24" s="65" t="s">
        <v>179</v>
      </c>
      <c r="V24" s="65"/>
      <c r="W24" s="65"/>
      <c r="X24" s="65"/>
      <c r="Y24" s="65"/>
      <c r="Z24" s="65"/>
    </row>
    <row r="25" spans="1:26" s="60" customFormat="1" ht="78.599999999999994" thickBot="1" x14ac:dyDescent="0.35">
      <c r="A25" s="65">
        <v>10</v>
      </c>
      <c r="B25" s="65" t="s">
        <v>21</v>
      </c>
      <c r="C25" s="65" t="s">
        <v>180</v>
      </c>
      <c r="D25" s="65" t="s">
        <v>22</v>
      </c>
      <c r="E25" s="65" t="s">
        <v>23</v>
      </c>
      <c r="F25" s="65" t="s">
        <v>24</v>
      </c>
      <c r="G25" s="66" t="s">
        <v>25</v>
      </c>
      <c r="H25" s="65"/>
      <c r="I25" s="66" t="s">
        <v>33</v>
      </c>
      <c r="J25" s="65"/>
      <c r="K25" s="66" t="s">
        <v>34</v>
      </c>
      <c r="L25" s="65"/>
      <c r="M25" s="65" t="s">
        <v>28</v>
      </c>
      <c r="N25" s="65" t="s">
        <v>35</v>
      </c>
      <c r="O25" s="65" t="s">
        <v>181</v>
      </c>
      <c r="P25" s="65" t="s">
        <v>182</v>
      </c>
      <c r="Q25" s="65"/>
      <c r="R25" s="65" t="s">
        <v>28</v>
      </c>
      <c r="S25" s="66" t="s">
        <v>29</v>
      </c>
      <c r="T25" s="65"/>
      <c r="U25" s="65"/>
    </row>
    <row r="26" spans="1:26" s="60" customFormat="1" ht="94.2" thickBot="1" x14ac:dyDescent="0.35">
      <c r="A26" s="65">
        <v>13</v>
      </c>
      <c r="B26" s="65" t="s">
        <v>21</v>
      </c>
      <c r="C26" s="65" t="s">
        <v>183</v>
      </c>
      <c r="D26" s="65" t="s">
        <v>47</v>
      </c>
      <c r="E26" s="65" t="s">
        <v>28</v>
      </c>
      <c r="F26" s="65" t="s">
        <v>48</v>
      </c>
      <c r="G26" s="65" t="s">
        <v>25</v>
      </c>
      <c r="H26" s="65" t="s">
        <v>184</v>
      </c>
      <c r="I26" s="66" t="s">
        <v>26</v>
      </c>
      <c r="J26" s="65"/>
      <c r="K26" s="66" t="s">
        <v>64</v>
      </c>
      <c r="L26" s="65"/>
      <c r="M26" s="65" t="s">
        <v>28</v>
      </c>
      <c r="N26" s="65" t="s">
        <v>35</v>
      </c>
      <c r="O26" s="65" t="s">
        <v>185</v>
      </c>
      <c r="P26" s="65" t="s">
        <v>186</v>
      </c>
      <c r="Q26" s="65" t="s">
        <v>187</v>
      </c>
      <c r="R26" s="65" t="s">
        <v>28</v>
      </c>
      <c r="S26" s="66" t="s">
        <v>29</v>
      </c>
      <c r="T26" s="65"/>
      <c r="U26" s="65"/>
    </row>
    <row r="27" spans="1:26" s="60" customFormat="1" ht="78.599999999999994" thickBot="1" x14ac:dyDescent="0.35">
      <c r="A27" s="65">
        <v>14</v>
      </c>
      <c r="B27" s="65" t="s">
        <v>21</v>
      </c>
      <c r="C27" s="65" t="s">
        <v>188</v>
      </c>
      <c r="D27" s="65" t="s">
        <v>22</v>
      </c>
      <c r="E27" s="65" t="s">
        <v>28</v>
      </c>
      <c r="F27" s="65" t="s">
        <v>43</v>
      </c>
      <c r="G27" s="65" t="s">
        <v>32</v>
      </c>
      <c r="H27" s="65" t="s">
        <v>189</v>
      </c>
      <c r="I27" s="65" t="s">
        <v>33</v>
      </c>
      <c r="J27" s="65" t="s">
        <v>190</v>
      </c>
      <c r="K27" s="65" t="s">
        <v>64</v>
      </c>
      <c r="L27" s="65" t="s">
        <v>191</v>
      </c>
      <c r="M27" s="65" t="s">
        <v>38</v>
      </c>
      <c r="N27" s="65" t="s">
        <v>35</v>
      </c>
      <c r="O27" s="65" t="s">
        <v>192</v>
      </c>
      <c r="P27" s="65" t="s">
        <v>193</v>
      </c>
      <c r="Q27" s="65" t="s">
        <v>194</v>
      </c>
      <c r="R27" s="65" t="s">
        <v>28</v>
      </c>
      <c r="S27" s="65" t="s">
        <v>62</v>
      </c>
      <c r="T27" s="65" t="s">
        <v>195</v>
      </c>
      <c r="U27" s="66" t="s">
        <v>196</v>
      </c>
    </row>
    <row r="28" spans="1:26" s="60" customFormat="1" ht="125.4" thickBot="1" x14ac:dyDescent="0.35">
      <c r="A28" s="65">
        <v>15</v>
      </c>
      <c r="B28" s="65" t="s">
        <v>21</v>
      </c>
      <c r="C28" s="65" t="s">
        <v>197</v>
      </c>
      <c r="D28" s="65" t="s">
        <v>22</v>
      </c>
      <c r="E28" s="65" t="s">
        <v>28</v>
      </c>
      <c r="F28" s="65" t="s">
        <v>24</v>
      </c>
      <c r="G28" s="65" t="s">
        <v>25</v>
      </c>
      <c r="H28" s="65" t="s">
        <v>198</v>
      </c>
      <c r="I28" s="65" t="s">
        <v>26</v>
      </c>
      <c r="J28" s="65" t="s">
        <v>199</v>
      </c>
      <c r="K28" s="65" t="s">
        <v>64</v>
      </c>
      <c r="L28" s="65" t="s">
        <v>200</v>
      </c>
      <c r="M28" s="65" t="s">
        <v>28</v>
      </c>
      <c r="N28" s="65" t="s">
        <v>35</v>
      </c>
      <c r="O28" s="65" t="s">
        <v>201</v>
      </c>
      <c r="P28" s="65" t="s">
        <v>83</v>
      </c>
      <c r="Q28" s="65" t="s">
        <v>202</v>
      </c>
      <c r="R28" s="65" t="s">
        <v>28</v>
      </c>
      <c r="S28" s="65" t="s">
        <v>29</v>
      </c>
      <c r="T28" s="65" t="s">
        <v>203</v>
      </c>
      <c r="U28" s="65" t="s">
        <v>111</v>
      </c>
    </row>
    <row r="29" spans="1:26" s="60" customFormat="1" ht="125.4" thickBot="1" x14ac:dyDescent="0.35">
      <c r="A29" s="65">
        <v>21</v>
      </c>
      <c r="B29" s="65" t="s">
        <v>21</v>
      </c>
      <c r="C29" s="65" t="s">
        <v>204</v>
      </c>
      <c r="D29" s="65" t="s">
        <v>22</v>
      </c>
      <c r="E29" s="65" t="s">
        <v>23</v>
      </c>
      <c r="F29" s="65" t="s">
        <v>48</v>
      </c>
      <c r="G29" s="65" t="s">
        <v>25</v>
      </c>
      <c r="H29" s="65" t="s">
        <v>205</v>
      </c>
      <c r="I29" s="65" t="s">
        <v>26</v>
      </c>
      <c r="J29" s="65" t="s">
        <v>206</v>
      </c>
      <c r="K29" s="65" t="s">
        <v>34</v>
      </c>
      <c r="L29" s="65" t="s">
        <v>207</v>
      </c>
      <c r="M29" s="65" t="s">
        <v>28</v>
      </c>
      <c r="N29" s="65" t="s">
        <v>35</v>
      </c>
      <c r="O29" s="65" t="s">
        <v>208</v>
      </c>
      <c r="P29" s="65" t="s">
        <v>83</v>
      </c>
      <c r="Q29" s="65"/>
      <c r="R29" s="65" t="s">
        <v>28</v>
      </c>
      <c r="S29" s="66" t="s">
        <v>29</v>
      </c>
      <c r="T29" s="65"/>
      <c r="U29" s="65"/>
    </row>
    <row r="30" spans="1:26" s="61" customFormat="1" ht="47.4" thickBot="1" x14ac:dyDescent="0.35">
      <c r="A30" s="65">
        <v>24</v>
      </c>
      <c r="B30" s="66" t="s">
        <v>21</v>
      </c>
      <c r="C30" s="65"/>
      <c r="D30" s="65" t="s">
        <v>22</v>
      </c>
      <c r="E30" s="65" t="s">
        <v>28</v>
      </c>
      <c r="F30" s="65" t="s">
        <v>31</v>
      </c>
      <c r="G30" s="66" t="s">
        <v>25</v>
      </c>
      <c r="H30" s="65"/>
      <c r="I30" s="66" t="s">
        <v>33</v>
      </c>
      <c r="J30" s="65"/>
      <c r="K30" s="66" t="s">
        <v>34</v>
      </c>
      <c r="L30" s="65"/>
      <c r="M30" s="65" t="s">
        <v>38</v>
      </c>
      <c r="N30" s="65" t="s">
        <v>35</v>
      </c>
      <c r="O30" s="65" t="s">
        <v>209</v>
      </c>
      <c r="P30" s="65" t="s">
        <v>210</v>
      </c>
      <c r="Q30" s="65"/>
      <c r="R30" s="65" t="s">
        <v>28</v>
      </c>
      <c r="S30" s="66" t="s">
        <v>62</v>
      </c>
      <c r="T30" s="65"/>
      <c r="U30" s="65"/>
    </row>
    <row r="31" spans="1:26" s="61" customFormat="1" ht="125.4" thickBot="1" x14ac:dyDescent="0.35">
      <c r="A31" s="65">
        <v>25</v>
      </c>
      <c r="B31" s="65" t="s">
        <v>21</v>
      </c>
      <c r="C31" s="65" t="s">
        <v>211</v>
      </c>
      <c r="D31" s="65" t="s">
        <v>22</v>
      </c>
      <c r="E31" s="65" t="s">
        <v>28</v>
      </c>
      <c r="F31" s="65" t="s">
        <v>31</v>
      </c>
      <c r="G31" s="65" t="s">
        <v>25</v>
      </c>
      <c r="H31" s="65" t="s">
        <v>212</v>
      </c>
      <c r="I31" s="65" t="s">
        <v>26</v>
      </c>
      <c r="J31" s="65" t="s">
        <v>213</v>
      </c>
      <c r="K31" s="65" t="s">
        <v>64</v>
      </c>
      <c r="L31" s="65" t="s">
        <v>214</v>
      </c>
      <c r="M31" s="65" t="s">
        <v>28</v>
      </c>
      <c r="N31" s="65" t="s">
        <v>35</v>
      </c>
      <c r="O31" s="65" t="s">
        <v>215</v>
      </c>
      <c r="P31" s="65" t="s">
        <v>83</v>
      </c>
      <c r="Q31" s="65"/>
      <c r="R31" s="65" t="s">
        <v>28</v>
      </c>
      <c r="S31" s="65" t="s">
        <v>29</v>
      </c>
      <c r="T31" s="65" t="s">
        <v>216</v>
      </c>
      <c r="U31" s="66" t="s">
        <v>217</v>
      </c>
    </row>
    <row r="32" spans="1:26" s="61" customFormat="1" ht="125.4" thickBot="1" x14ac:dyDescent="0.35">
      <c r="A32" s="65">
        <v>26</v>
      </c>
      <c r="B32" s="65" t="s">
        <v>21</v>
      </c>
      <c r="C32" s="65" t="s">
        <v>218</v>
      </c>
      <c r="D32" s="65" t="s">
        <v>22</v>
      </c>
      <c r="E32" s="65" t="s">
        <v>28</v>
      </c>
      <c r="F32" s="65" t="s">
        <v>24</v>
      </c>
      <c r="G32" s="65" t="s">
        <v>25</v>
      </c>
      <c r="H32" s="65" t="s">
        <v>219</v>
      </c>
      <c r="I32" s="65" t="s">
        <v>26</v>
      </c>
      <c r="J32" s="65" t="s">
        <v>220</v>
      </c>
      <c r="K32" s="65" t="s">
        <v>64</v>
      </c>
      <c r="L32" s="65" t="s">
        <v>221</v>
      </c>
      <c r="M32" s="65" t="s">
        <v>28</v>
      </c>
      <c r="N32" s="65" t="s">
        <v>35</v>
      </c>
      <c r="O32" s="65" t="s">
        <v>222</v>
      </c>
      <c r="P32" s="65" t="s">
        <v>83</v>
      </c>
      <c r="Q32" s="65" t="s">
        <v>223</v>
      </c>
      <c r="R32" s="65" t="s">
        <v>28</v>
      </c>
      <c r="S32" s="65" t="s">
        <v>29</v>
      </c>
      <c r="T32" s="65" t="s">
        <v>224</v>
      </c>
      <c r="U32" s="66" t="s">
        <v>225</v>
      </c>
    </row>
    <row r="33" spans="1:21" s="61" customFormat="1" ht="125.4" thickBot="1" x14ac:dyDescent="0.35">
      <c r="A33" s="65">
        <v>28</v>
      </c>
      <c r="B33" s="65" t="s">
        <v>21</v>
      </c>
      <c r="C33" s="65" t="s">
        <v>226</v>
      </c>
      <c r="D33" s="65" t="s">
        <v>22</v>
      </c>
      <c r="E33" s="65" t="s">
        <v>28</v>
      </c>
      <c r="F33" s="65" t="s">
        <v>24</v>
      </c>
      <c r="G33" s="65" t="s">
        <v>25</v>
      </c>
      <c r="H33" s="65" t="s">
        <v>227</v>
      </c>
      <c r="I33" s="66" t="s">
        <v>33</v>
      </c>
      <c r="J33" s="65"/>
      <c r="K33" s="66" t="s">
        <v>34</v>
      </c>
      <c r="L33" s="65"/>
      <c r="M33" s="65" t="s">
        <v>28</v>
      </c>
      <c r="N33" s="65" t="s">
        <v>35</v>
      </c>
      <c r="O33" s="65" t="s">
        <v>228</v>
      </c>
      <c r="P33" s="65" t="s">
        <v>83</v>
      </c>
      <c r="Q33" s="65" t="s">
        <v>229</v>
      </c>
      <c r="R33" s="65" t="s">
        <v>28</v>
      </c>
      <c r="S33" s="66" t="s">
        <v>29</v>
      </c>
      <c r="T33" s="65"/>
      <c r="U33" s="66" t="s">
        <v>230</v>
      </c>
    </row>
    <row r="34" spans="1:21" s="61" customFormat="1" ht="78.599999999999994" thickBot="1" x14ac:dyDescent="0.35">
      <c r="A34" s="65">
        <v>29</v>
      </c>
      <c r="B34" s="66" t="s">
        <v>21</v>
      </c>
      <c r="C34" s="65"/>
      <c r="D34" s="65" t="s">
        <v>22</v>
      </c>
      <c r="E34" s="65" t="s">
        <v>28</v>
      </c>
      <c r="F34" s="65" t="s">
        <v>48</v>
      </c>
      <c r="G34" s="66" t="s">
        <v>25</v>
      </c>
      <c r="H34" s="65"/>
      <c r="I34" s="66" t="s">
        <v>26</v>
      </c>
      <c r="J34" s="65"/>
      <c r="K34" s="66" t="s">
        <v>34</v>
      </c>
      <c r="L34" s="65"/>
      <c r="M34" s="65" t="s">
        <v>38</v>
      </c>
      <c r="N34" s="65" t="s">
        <v>35</v>
      </c>
      <c r="O34" s="65" t="s">
        <v>231</v>
      </c>
      <c r="P34" s="65" t="s">
        <v>232</v>
      </c>
      <c r="Q34" s="65"/>
      <c r="R34" s="65" t="s">
        <v>28</v>
      </c>
      <c r="S34" s="65" t="s">
        <v>39</v>
      </c>
      <c r="T34" s="65" t="s">
        <v>233</v>
      </c>
      <c r="U34" s="65" t="s">
        <v>111</v>
      </c>
    </row>
    <row r="35" spans="1:21" s="61" customFormat="1" ht="125.4" thickBot="1" x14ac:dyDescent="0.35">
      <c r="A35" s="65">
        <v>30</v>
      </c>
      <c r="B35" s="66" t="s">
        <v>21</v>
      </c>
      <c r="C35" s="65"/>
      <c r="D35" s="65" t="s">
        <v>22</v>
      </c>
      <c r="E35" s="65" t="s">
        <v>28</v>
      </c>
      <c r="F35" s="65" t="s">
        <v>48</v>
      </c>
      <c r="G35" s="66" t="s">
        <v>25</v>
      </c>
      <c r="H35" s="65"/>
      <c r="I35" s="66" t="s">
        <v>33</v>
      </c>
      <c r="J35" s="65"/>
      <c r="K35" s="66" t="s">
        <v>64</v>
      </c>
      <c r="L35" s="65"/>
      <c r="M35" s="65" t="s">
        <v>28</v>
      </c>
      <c r="N35" s="65" t="s">
        <v>35</v>
      </c>
      <c r="O35" s="65" t="s">
        <v>234</v>
      </c>
      <c r="P35" s="65" t="s">
        <v>83</v>
      </c>
      <c r="Q35" s="65"/>
      <c r="R35" s="65" t="s">
        <v>28</v>
      </c>
      <c r="S35" s="65" t="s">
        <v>39</v>
      </c>
      <c r="T35" s="65"/>
      <c r="U35" s="65"/>
    </row>
    <row r="36" spans="1:21" s="61" customFormat="1" ht="47.4" thickBot="1" x14ac:dyDescent="0.35">
      <c r="A36" s="65">
        <v>31</v>
      </c>
      <c r="B36" s="66" t="s">
        <v>21</v>
      </c>
      <c r="C36" s="65"/>
      <c r="D36" s="65" t="s">
        <v>22</v>
      </c>
      <c r="E36" s="65" t="s">
        <v>28</v>
      </c>
      <c r="F36" s="65" t="s">
        <v>48</v>
      </c>
      <c r="G36" s="66" t="s">
        <v>25</v>
      </c>
      <c r="H36" s="65"/>
      <c r="I36" s="66" t="s">
        <v>26</v>
      </c>
      <c r="J36" s="65"/>
      <c r="K36" s="66" t="s">
        <v>64</v>
      </c>
      <c r="L36" s="65"/>
      <c r="M36" s="65" t="s">
        <v>28</v>
      </c>
      <c r="N36" s="65" t="s">
        <v>35</v>
      </c>
      <c r="O36" s="65" t="s">
        <v>235</v>
      </c>
      <c r="P36" s="66" t="s">
        <v>113</v>
      </c>
      <c r="Q36" s="65"/>
      <c r="R36" s="65" t="s">
        <v>28</v>
      </c>
      <c r="S36" s="66" t="s">
        <v>62</v>
      </c>
      <c r="T36" s="65"/>
      <c r="U36" s="65"/>
    </row>
    <row r="37" spans="1:21" s="61" customFormat="1" ht="47.4" thickBot="1" x14ac:dyDescent="0.35">
      <c r="A37" s="65">
        <v>32</v>
      </c>
      <c r="B37" s="65" t="s">
        <v>21</v>
      </c>
      <c r="C37" s="65" t="s">
        <v>236</v>
      </c>
      <c r="D37" s="65" t="s">
        <v>47</v>
      </c>
      <c r="E37" s="65" t="s">
        <v>28</v>
      </c>
      <c r="F37" s="65" t="s">
        <v>24</v>
      </c>
      <c r="G37" s="66" t="s">
        <v>25</v>
      </c>
      <c r="H37" s="65"/>
      <c r="I37" s="66" t="s">
        <v>26</v>
      </c>
      <c r="J37" s="65"/>
      <c r="K37" s="66" t="s">
        <v>64</v>
      </c>
      <c r="L37" s="65"/>
      <c r="M37" s="65" t="s">
        <v>28</v>
      </c>
      <c r="N37" s="65" t="s">
        <v>35</v>
      </c>
      <c r="O37" s="65" t="s">
        <v>237</v>
      </c>
      <c r="P37" s="66" t="s">
        <v>53</v>
      </c>
      <c r="Q37" s="65"/>
      <c r="R37" s="65" t="s">
        <v>28</v>
      </c>
      <c r="S37" s="65" t="s">
        <v>39</v>
      </c>
      <c r="T37" s="65"/>
      <c r="U37" s="65"/>
    </row>
    <row r="38" spans="1:21" s="61" customFormat="1" ht="109.8" thickBot="1" x14ac:dyDescent="0.35">
      <c r="A38" s="65">
        <v>34</v>
      </c>
      <c r="B38" s="66" t="s">
        <v>21</v>
      </c>
      <c r="C38" s="65"/>
      <c r="D38" s="65" t="s">
        <v>22</v>
      </c>
      <c r="E38" s="65" t="s">
        <v>28</v>
      </c>
      <c r="F38" s="65" t="s">
        <v>24</v>
      </c>
      <c r="G38" s="66" t="s">
        <v>25</v>
      </c>
      <c r="H38" s="65"/>
      <c r="I38" s="66" t="s">
        <v>26</v>
      </c>
      <c r="J38" s="65"/>
      <c r="K38" s="66" t="s">
        <v>64</v>
      </c>
      <c r="L38" s="65"/>
      <c r="M38" s="65" t="s">
        <v>28</v>
      </c>
      <c r="N38" s="65" t="s">
        <v>35</v>
      </c>
      <c r="O38" s="65" t="s">
        <v>238</v>
      </c>
      <c r="P38" s="65" t="s">
        <v>177</v>
      </c>
      <c r="Q38" s="65"/>
      <c r="R38" s="65" t="s">
        <v>28</v>
      </c>
      <c r="S38" s="66" t="s">
        <v>29</v>
      </c>
      <c r="T38" s="65"/>
      <c r="U38" s="65"/>
    </row>
    <row r="39" spans="1:21" s="61" customFormat="1" ht="47.4" thickBot="1" x14ac:dyDescent="0.35">
      <c r="A39" s="65">
        <v>36</v>
      </c>
      <c r="B39" s="66" t="s">
        <v>21</v>
      </c>
      <c r="C39" s="65"/>
      <c r="D39" s="65" t="s">
        <v>37</v>
      </c>
      <c r="E39" s="65" t="s">
        <v>28</v>
      </c>
      <c r="F39" s="65" t="s">
        <v>48</v>
      </c>
      <c r="G39" s="66" t="s">
        <v>25</v>
      </c>
      <c r="H39" s="65"/>
      <c r="I39" s="66" t="s">
        <v>33</v>
      </c>
      <c r="J39" s="65"/>
      <c r="K39" s="66" t="s">
        <v>34</v>
      </c>
      <c r="L39" s="65"/>
      <c r="M39" s="65" t="s">
        <v>28</v>
      </c>
      <c r="N39" s="65" t="s">
        <v>35</v>
      </c>
      <c r="O39" s="65" t="s">
        <v>239</v>
      </c>
      <c r="P39" s="65" t="s">
        <v>240</v>
      </c>
      <c r="Q39" s="65"/>
      <c r="R39" s="65" t="s">
        <v>28</v>
      </c>
      <c r="S39" s="66" t="s">
        <v>29</v>
      </c>
      <c r="T39" s="65"/>
      <c r="U39" s="65"/>
    </row>
    <row r="40" spans="1:21" s="61" customFormat="1" ht="15.6" x14ac:dyDescent="0.3">
      <c r="K40" s="67"/>
      <c r="O40" s="62"/>
      <c r="P40" s="62"/>
    </row>
    <row r="41" spans="1:21" s="61" customFormat="1" ht="15.6" x14ac:dyDescent="0.3">
      <c r="K41" s="67"/>
      <c r="P41" s="62"/>
    </row>
    <row r="42" spans="1:21" s="61" customFormat="1" ht="15.6" x14ac:dyDescent="0.3">
      <c r="K42" s="67"/>
      <c r="P42" s="62"/>
    </row>
    <row r="43" spans="1:21" s="61" customFormat="1" ht="15.6" x14ac:dyDescent="0.3">
      <c r="K43" s="67"/>
    </row>
    <row r="44" spans="1:21" s="61" customFormat="1" ht="15.6" x14ac:dyDescent="0.3">
      <c r="K44" s="67"/>
      <c r="O44" s="62"/>
      <c r="P44" s="62"/>
    </row>
    <row r="45" spans="1:21" s="61" customFormat="1" ht="15.6" x14ac:dyDescent="0.3">
      <c r="K45" s="67"/>
      <c r="O45" s="62"/>
      <c r="P45" s="62"/>
    </row>
    <row r="46" spans="1:21" s="61" customFormat="1" ht="15.6" x14ac:dyDescent="0.3">
      <c r="K46" s="67"/>
      <c r="P46" s="62"/>
    </row>
    <row r="47" spans="1:21" s="61" customFormat="1" ht="15.6" x14ac:dyDescent="0.3">
      <c r="K47" s="67"/>
      <c r="P47" s="62"/>
    </row>
    <row r="48" spans="1:21" s="61" customFormat="1" ht="15.6" x14ac:dyDescent="0.3">
      <c r="K48" s="67"/>
      <c r="P48" s="62"/>
    </row>
    <row r="49" spans="4:17" s="61" customFormat="1" ht="15.6" x14ac:dyDescent="0.3">
      <c r="K49" s="67"/>
      <c r="O49" s="62"/>
      <c r="P49" s="62"/>
    </row>
    <row r="50" spans="4:17" s="61" customFormat="1" ht="15.6" x14ac:dyDescent="0.3">
      <c r="K50" s="67"/>
      <c r="P50" s="62"/>
    </row>
    <row r="51" spans="4:17" s="61" customFormat="1" ht="15.6" x14ac:dyDescent="0.3">
      <c r="K51" s="67"/>
      <c r="P51" s="62"/>
    </row>
    <row r="52" spans="4:17" s="61" customFormat="1" ht="15.6" x14ac:dyDescent="0.3">
      <c r="K52" s="67"/>
      <c r="O52" s="62"/>
      <c r="P52" s="62"/>
    </row>
    <row r="53" spans="4:17" s="61" customFormat="1" ht="15.6" x14ac:dyDescent="0.3">
      <c r="K53" s="67"/>
      <c r="P53" s="62"/>
    </row>
    <row r="54" spans="4:17" s="61" customFormat="1" ht="15.6" x14ac:dyDescent="0.3">
      <c r="K54" s="67"/>
      <c r="P54" s="62"/>
    </row>
    <row r="55" spans="4:17" s="63" customFormat="1" ht="15.6" x14ac:dyDescent="0.3">
      <c r="K55" s="68"/>
      <c r="P55" s="64"/>
    </row>
    <row r="56" spans="4:17" s="63" customFormat="1" ht="15.6" x14ac:dyDescent="0.3">
      <c r="K56" s="68"/>
      <c r="P56" s="64"/>
    </row>
    <row r="57" spans="4:17" s="63" customFormat="1" ht="15.6" x14ac:dyDescent="0.3">
      <c r="D57" s="64"/>
      <c r="K57" s="68"/>
    </row>
    <row r="58" spans="4:17" s="63" customFormat="1" ht="15.6" x14ac:dyDescent="0.3">
      <c r="K58" s="68"/>
      <c r="P58" s="64"/>
    </row>
    <row r="59" spans="4:17" s="63" customFormat="1" ht="15.6" x14ac:dyDescent="0.3">
      <c r="K59" s="68"/>
      <c r="P59" s="64"/>
    </row>
    <row r="60" spans="4:17" s="63" customFormat="1" ht="15.6" x14ac:dyDescent="0.3">
      <c r="K60" s="68"/>
      <c r="P60" s="64"/>
    </row>
    <row r="61" spans="4:17" s="63" customFormat="1" ht="15.6" x14ac:dyDescent="0.3">
      <c r="D61" s="64"/>
      <c r="K61" s="68"/>
      <c r="O61" s="64"/>
      <c r="P61" s="64"/>
    </row>
    <row r="62" spans="4:17" s="63" customFormat="1" ht="15.6" x14ac:dyDescent="0.3">
      <c r="D62" s="64"/>
      <c r="K62" s="68"/>
      <c r="P62" s="64"/>
    </row>
    <row r="63" spans="4:17" s="63" customFormat="1" ht="15.6" x14ac:dyDescent="0.3">
      <c r="K63" s="68"/>
      <c r="P63" s="64"/>
    </row>
    <row r="64" spans="4:17" s="63" customFormat="1" ht="15.6" x14ac:dyDescent="0.3">
      <c r="H64" s="64"/>
      <c r="K64" s="68"/>
      <c r="L64" s="64"/>
      <c r="P64" s="64"/>
      <c r="Q64" s="64"/>
    </row>
    <row r="65" spans="3:20" s="63" customFormat="1" ht="15.6" x14ac:dyDescent="0.3">
      <c r="K65" s="68"/>
      <c r="O65" s="64"/>
      <c r="P65" s="64"/>
    </row>
    <row r="66" spans="3:20" s="63" customFormat="1" ht="15.6" x14ac:dyDescent="0.3">
      <c r="K66" s="68"/>
      <c r="O66" s="64"/>
      <c r="P66" s="64"/>
    </row>
    <row r="67" spans="3:20" s="63" customFormat="1" ht="15.6" x14ac:dyDescent="0.3">
      <c r="K67" s="68"/>
      <c r="P67" s="64"/>
      <c r="T67" s="64"/>
    </row>
    <row r="68" spans="3:20" s="63" customFormat="1" ht="15.6" x14ac:dyDescent="0.3">
      <c r="K68" s="68"/>
      <c r="P68" s="64"/>
    </row>
    <row r="69" spans="3:20" s="63" customFormat="1" ht="15.6" x14ac:dyDescent="0.3">
      <c r="K69" s="68"/>
      <c r="P69" s="64"/>
    </row>
    <row r="70" spans="3:20" s="63" customFormat="1" ht="15.6" x14ac:dyDescent="0.3">
      <c r="D70" s="64"/>
      <c r="K70" s="68"/>
      <c r="P70" s="64"/>
    </row>
    <row r="71" spans="3:20" s="63" customFormat="1" ht="15.6" x14ac:dyDescent="0.3">
      <c r="K71" s="68"/>
    </row>
    <row r="72" spans="3:20" s="63" customFormat="1" ht="15.6" x14ac:dyDescent="0.3">
      <c r="H72" s="64"/>
      <c r="K72" s="68"/>
      <c r="O72" s="64"/>
      <c r="P72" s="64"/>
    </row>
    <row r="73" spans="3:20" s="63" customFormat="1" ht="15.6" x14ac:dyDescent="0.3">
      <c r="D73" s="64"/>
      <c r="K73" s="68"/>
      <c r="P73" s="64"/>
    </row>
    <row r="74" spans="3:20" s="63" customFormat="1" ht="15.6" x14ac:dyDescent="0.3">
      <c r="D74" s="64"/>
      <c r="K74" s="68"/>
      <c r="P74" s="64"/>
    </row>
    <row r="75" spans="3:20" s="63" customFormat="1" ht="15.6" x14ac:dyDescent="0.3">
      <c r="C75" s="64"/>
      <c r="J75" s="64"/>
      <c r="K75" s="68"/>
      <c r="L75" s="64"/>
    </row>
    <row r="76" spans="3:20" s="63" customFormat="1" ht="15.6" x14ac:dyDescent="0.3">
      <c r="K76" s="68"/>
      <c r="P76" s="64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16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38</v>
      </c>
      <c r="D2" s="17"/>
      <c r="E2" s="29" t="s">
        <v>22</v>
      </c>
      <c r="F2" s="48">
        <f>COUNTIF(Відповіді!D:D,E2)</f>
        <v>32</v>
      </c>
      <c r="G2" s="30" t="s">
        <v>28</v>
      </c>
      <c r="H2" s="42">
        <f>COUNTIF(Відповіді!E:E,G2)</f>
        <v>31</v>
      </c>
      <c r="I2" s="31" t="s">
        <v>24</v>
      </c>
      <c r="J2" s="46">
        <f>COUNTIF(Відповіді!F:F,I2)</f>
        <v>19</v>
      </c>
      <c r="K2" s="32" t="s">
        <v>25</v>
      </c>
      <c r="L2" s="13">
        <f>COUNTIF(Відповіді!G:G,K2)</f>
        <v>35</v>
      </c>
      <c r="N2" s="28" t="s">
        <v>26</v>
      </c>
      <c r="O2" s="9">
        <f>COUNTIF(Відповіді!I:I,N2)</f>
        <v>25</v>
      </c>
      <c r="P2" s="14"/>
      <c r="Q2" s="70" t="s">
        <v>64</v>
      </c>
      <c r="R2" s="44">
        <f>COUNTIF(Відповіді!K:K,Q2)</f>
        <v>29</v>
      </c>
      <c r="T2" s="30" t="s">
        <v>28</v>
      </c>
      <c r="U2" s="42">
        <f>COUNTIF(Відповіді!M:M,T2)</f>
        <v>31</v>
      </c>
      <c r="V2" s="69" t="s">
        <v>35</v>
      </c>
      <c r="W2" s="25">
        <f>COUNTIF(Відповіді!N:N,V2)</f>
        <v>38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38</v>
      </c>
      <c r="AD2" s="27" t="s">
        <v>29</v>
      </c>
      <c r="AE2" s="57">
        <f>COUNTIF(Відповіді!S:S,AD2)</f>
        <v>24</v>
      </c>
    </row>
    <row r="3" spans="1:31" s="15" customFormat="1" ht="42.75" customHeight="1" x14ac:dyDescent="0.45">
      <c r="B3" s="59" t="s">
        <v>36</v>
      </c>
      <c r="C3" s="9">
        <f>COUNTIF(Відповіді!B:B,B3)</f>
        <v>0</v>
      </c>
      <c r="D3" s="17"/>
      <c r="E3" s="29" t="s">
        <v>47</v>
      </c>
      <c r="F3" s="48">
        <f>COUNTIF(Відповіді!D:D,E3)</f>
        <v>2</v>
      </c>
      <c r="G3" s="30" t="s">
        <v>30</v>
      </c>
      <c r="H3" s="42">
        <f>COUNTIF(Відповіді!E:E,G3)</f>
        <v>1</v>
      </c>
      <c r="I3" s="31" t="s">
        <v>48</v>
      </c>
      <c r="J3" s="46">
        <f>COUNTIF(Відповіді!F:F,I3)</f>
        <v>10</v>
      </c>
      <c r="K3" s="32" t="s">
        <v>32</v>
      </c>
      <c r="L3" s="13">
        <f>COUNTIF(Відповіді!G:G,K3)</f>
        <v>3</v>
      </c>
      <c r="N3" s="28" t="s">
        <v>33</v>
      </c>
      <c r="O3" s="9">
        <f>COUNTIF(Відповіді!I:I,N3)</f>
        <v>13</v>
      </c>
      <c r="P3" s="14"/>
      <c r="Q3" s="33" t="s">
        <v>34</v>
      </c>
      <c r="R3" s="44">
        <f>COUNTIF(Відповіді!K:K,Q3)</f>
        <v>9</v>
      </c>
      <c r="T3" s="30" t="s">
        <v>38</v>
      </c>
      <c r="U3" s="42">
        <f>COUNTIF(Відповіді!M:M,T3)</f>
        <v>7</v>
      </c>
      <c r="V3" s="31" t="s">
        <v>42</v>
      </c>
      <c r="W3" s="25">
        <f>COUNTIF(Відповіді!N:N,V3)</f>
        <v>0</v>
      </c>
      <c r="Y3" s="26" t="s">
        <v>53</v>
      </c>
      <c r="Z3" s="40">
        <f>COUNTIF(Відповіді!P:P,Y3)</f>
        <v>1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9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4</v>
      </c>
      <c r="G4" s="30" t="s">
        <v>23</v>
      </c>
      <c r="H4" s="42">
        <f>COUNTIF(Відповіді!E:E,G4)</f>
        <v>6</v>
      </c>
      <c r="I4" s="31" t="s">
        <v>31</v>
      </c>
      <c r="J4" s="46">
        <f>COUNTIF(Відповіді!F:F,I4)</f>
        <v>8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0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0</v>
      </c>
      <c r="AD4" s="58" t="s">
        <v>40</v>
      </c>
      <c r="AE4" s="57">
        <f>COUNTIF(Відповіді!S:S,AD4)</f>
        <v>0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1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2</v>
      </c>
      <c r="AC5" s="10"/>
      <c r="AD5" s="58" t="s">
        <v>62</v>
      </c>
      <c r="AE5" s="57">
        <f>COUNTIF(Відповіді!S:S,AD5)</f>
        <v>5</v>
      </c>
    </row>
    <row r="6" spans="1:31" s="11" customFormat="1" ht="42.75" customHeight="1" x14ac:dyDescent="0.5">
      <c r="C6" s="54">
        <f>SUM(C2:C5)</f>
        <v>38</v>
      </c>
      <c r="F6" s="54">
        <f>SUM(F2:F5)</f>
        <v>38</v>
      </c>
      <c r="H6" s="54">
        <f>SUM(H2:H5)</f>
        <v>38</v>
      </c>
      <c r="I6" s="49"/>
      <c r="J6" s="55">
        <f>SUM(J2:J5)</f>
        <v>38</v>
      </c>
      <c r="L6" s="54">
        <f>SUM(L2:L5)</f>
        <v>38</v>
      </c>
      <c r="O6" s="11">
        <f>SUM(O2:O5)</f>
        <v>38</v>
      </c>
      <c r="R6" s="11">
        <f>SUM(R2:R5)</f>
        <v>38</v>
      </c>
      <c r="U6" s="11">
        <f>SUM(U2:U5)</f>
        <v>38</v>
      </c>
      <c r="W6" s="11">
        <f>SUM(W2:W5)</f>
        <v>38</v>
      </c>
      <c r="Y6" s="50" t="s">
        <v>56</v>
      </c>
      <c r="Z6" s="51">
        <f>COUNTIF(Відповіді!P:P,Y6)</f>
        <v>0</v>
      </c>
      <c r="AC6" s="11">
        <f>SUM(AC2:AC5)</f>
        <v>38</v>
      </c>
      <c r="AE6" s="11">
        <f>SUM(AE2:AE5)</f>
        <v>38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0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2026-07-14T09:44:31Z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